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Prem" sheetId="1" r:id="rId1"/>
  </sheets>
  <calcPr calcId="144525"/>
</workbook>
</file>

<file path=xl/calcChain.xml><?xml version="1.0" encoding="utf-8"?>
<calcChain xmlns="http://schemas.openxmlformats.org/spreadsheetml/2006/main">
  <c r="AA19" i="1" l="1"/>
  <c r="Q17" i="1"/>
  <c r="T16" i="1"/>
  <c r="D16" i="1"/>
  <c r="W15" i="1"/>
  <c r="G15" i="1"/>
  <c r="Z14" i="1"/>
  <c r="J14" i="1"/>
  <c r="AC13" i="1"/>
  <c r="M13" i="1"/>
  <c r="W12" i="1"/>
  <c r="G12" i="1"/>
  <c r="Z11" i="1"/>
  <c r="J11" i="1"/>
  <c r="R10" i="1"/>
  <c r="B10" i="1"/>
  <c r="U9" i="1"/>
  <c r="E9" i="1"/>
  <c r="T8" i="1"/>
  <c r="C8" i="1"/>
  <c r="V7" i="1"/>
  <c r="AG6" i="1"/>
  <c r="AH19" i="1"/>
  <c r="Z19" i="1"/>
  <c r="R19" i="1"/>
  <c r="J19" i="1"/>
  <c r="B19" i="1"/>
  <c r="AC18" i="1"/>
  <c r="U18" i="1"/>
  <c r="M18" i="1"/>
  <c r="E18" i="1"/>
  <c r="AF17" i="1"/>
  <c r="X17" i="1"/>
  <c r="P17" i="1"/>
  <c r="H17" i="1"/>
  <c r="AI16" i="1"/>
  <c r="AA16" i="1"/>
  <c r="S16" i="1"/>
  <c r="K16" i="1"/>
  <c r="C16" i="1"/>
  <c r="AD15" i="1"/>
  <c r="V15" i="1"/>
  <c r="N15" i="1"/>
  <c r="F15" i="1"/>
  <c r="AG14" i="1"/>
  <c r="Y14" i="1"/>
  <c r="Q14" i="1"/>
  <c r="I14" i="1"/>
  <c r="A14" i="1"/>
  <c r="AB13" i="1"/>
  <c r="T13" i="1"/>
  <c r="L13" i="1"/>
  <c r="D13" i="1"/>
  <c r="AD12" i="1"/>
  <c r="V12" i="1"/>
  <c r="N12" i="1"/>
  <c r="F12" i="1"/>
  <c r="AG11" i="1"/>
  <c r="Y11" i="1"/>
  <c r="Q11" i="1"/>
  <c r="I11" i="1"/>
  <c r="A11" i="1"/>
  <c r="Y10" i="1"/>
  <c r="Q10" i="1"/>
  <c r="I10" i="1"/>
  <c r="A10" i="1"/>
  <c r="AB9" i="1"/>
  <c r="T9" i="1"/>
  <c r="L9" i="1"/>
  <c r="D9" i="1"/>
  <c r="AA8" i="1"/>
  <c r="S8" i="1"/>
  <c r="J8" i="1"/>
  <c r="B8" i="1"/>
  <c r="AC7" i="1"/>
  <c r="U7" i="1"/>
  <c r="M7" i="1"/>
  <c r="E7" i="1"/>
  <c r="AF6" i="1"/>
  <c r="W6" i="1"/>
  <c r="O6" i="1"/>
  <c r="G6" i="1"/>
  <c r="AH5" i="1"/>
  <c r="Z5" i="1"/>
  <c r="R5" i="1"/>
  <c r="J5" i="1"/>
  <c r="B5" i="1"/>
  <c r="AB4" i="1"/>
  <c r="T4" i="1"/>
  <c r="L4" i="1"/>
  <c r="D4" i="1"/>
  <c r="AE3" i="1"/>
  <c r="W3" i="1"/>
  <c r="O3" i="1"/>
  <c r="G3" i="1"/>
  <c r="AH2" i="1"/>
  <c r="X2" i="1"/>
  <c r="P2" i="1"/>
  <c r="H2" i="1"/>
  <c r="AI1" i="1"/>
  <c r="AA1" i="1"/>
  <c r="S1" i="1"/>
  <c r="K1" i="1"/>
  <c r="C1" i="1"/>
  <c r="AG19" i="1"/>
  <c r="Y19" i="1"/>
  <c r="Q19" i="1"/>
  <c r="I19" i="1"/>
  <c r="A19" i="1"/>
  <c r="AB18" i="1"/>
  <c r="T18" i="1"/>
  <c r="L18" i="1"/>
  <c r="D18" i="1"/>
  <c r="AE17" i="1"/>
  <c r="W17" i="1"/>
  <c r="O17" i="1"/>
  <c r="G17" i="1"/>
  <c r="AH16" i="1"/>
  <c r="Z16" i="1"/>
  <c r="R16" i="1"/>
  <c r="J16" i="1"/>
  <c r="B16" i="1"/>
  <c r="AC15" i="1"/>
  <c r="U15" i="1"/>
  <c r="M15" i="1"/>
  <c r="E15" i="1"/>
  <c r="AF14" i="1"/>
  <c r="X14" i="1"/>
  <c r="P14" i="1"/>
  <c r="H14" i="1"/>
  <c r="AI13" i="1"/>
  <c r="AA13" i="1"/>
  <c r="S13" i="1"/>
  <c r="K13" i="1"/>
  <c r="C13" i="1"/>
  <c r="AC12" i="1"/>
  <c r="U12" i="1"/>
  <c r="M12" i="1"/>
  <c r="E12" i="1"/>
  <c r="AF11" i="1"/>
  <c r="X11" i="1"/>
  <c r="P11" i="1"/>
  <c r="H11" i="1"/>
  <c r="AI10" i="1"/>
  <c r="X10" i="1"/>
  <c r="P10" i="1"/>
  <c r="H10" i="1"/>
  <c r="AI9" i="1"/>
  <c r="AA9" i="1"/>
  <c r="AF19" i="1"/>
  <c r="X19" i="1"/>
  <c r="P19" i="1"/>
  <c r="H19" i="1"/>
  <c r="AI18" i="1"/>
  <c r="AA18" i="1"/>
  <c r="S18" i="1"/>
  <c r="K18" i="1"/>
  <c r="C18" i="1"/>
  <c r="AD17" i="1"/>
  <c r="V17" i="1"/>
  <c r="N17" i="1"/>
  <c r="F17" i="1"/>
  <c r="AG16" i="1"/>
  <c r="Y16" i="1"/>
  <c r="Q16" i="1"/>
  <c r="I16" i="1"/>
  <c r="A16" i="1"/>
  <c r="AB15" i="1"/>
  <c r="T15" i="1"/>
  <c r="L15" i="1"/>
  <c r="D15" i="1"/>
  <c r="AE14" i="1"/>
  <c r="W14" i="1"/>
  <c r="O14" i="1"/>
  <c r="G14" i="1"/>
  <c r="AH13" i="1"/>
  <c r="Z13" i="1"/>
  <c r="R13" i="1"/>
  <c r="J13" i="1"/>
  <c r="B13" i="1"/>
  <c r="AB12" i="1"/>
  <c r="T12" i="1"/>
  <c r="L12" i="1"/>
  <c r="D12" i="1"/>
  <c r="AE11" i="1"/>
  <c r="W11" i="1"/>
  <c r="O11" i="1"/>
  <c r="G11" i="1"/>
  <c r="AH10" i="1"/>
  <c r="W10" i="1"/>
  <c r="O10" i="1"/>
  <c r="G10" i="1"/>
  <c r="AH9" i="1"/>
  <c r="Z9" i="1"/>
  <c r="R9" i="1"/>
  <c r="J9" i="1"/>
  <c r="B9" i="1"/>
  <c r="Y8" i="1"/>
  <c r="P8" i="1"/>
  <c r="H8" i="1"/>
  <c r="AI7" i="1"/>
  <c r="AA7" i="1"/>
  <c r="S7" i="1"/>
  <c r="K7" i="1"/>
  <c r="C7" i="1"/>
  <c r="AC6" i="1"/>
  <c r="U6" i="1"/>
  <c r="M6" i="1"/>
  <c r="E6" i="1"/>
  <c r="AF5" i="1"/>
  <c r="X5" i="1"/>
  <c r="P5" i="1"/>
  <c r="H5" i="1"/>
  <c r="AI4" i="1"/>
  <c r="Z4" i="1"/>
  <c r="R4" i="1"/>
  <c r="J4" i="1"/>
  <c r="B4" i="1"/>
  <c r="AC3" i="1"/>
  <c r="U3" i="1"/>
  <c r="M3" i="1"/>
  <c r="E3" i="1"/>
  <c r="AF2" i="1"/>
  <c r="V2" i="1"/>
  <c r="N2" i="1"/>
  <c r="F2" i="1"/>
  <c r="AG1" i="1"/>
  <c r="Y1" i="1"/>
  <c r="Q1" i="1"/>
  <c r="I1" i="1"/>
  <c r="A1" i="1"/>
  <c r="AE19" i="1"/>
  <c r="O19" i="1"/>
  <c r="G19" i="1"/>
  <c r="AH18" i="1"/>
  <c r="Z18" i="1"/>
  <c r="R18" i="1"/>
  <c r="J18" i="1"/>
  <c r="B18" i="1"/>
  <c r="AC17" i="1"/>
  <c r="U17" i="1"/>
  <c r="E17" i="1"/>
  <c r="AF16" i="1"/>
  <c r="X16" i="1"/>
  <c r="H16" i="1"/>
  <c r="AA15" i="1"/>
  <c r="K15" i="1"/>
  <c r="AD14" i="1"/>
  <c r="V14" i="1"/>
  <c r="F14" i="1"/>
  <c r="Y13" i="1"/>
  <c r="I13" i="1"/>
  <c r="A13" i="1"/>
  <c r="S12" i="1"/>
  <c r="C12" i="1"/>
  <c r="V11" i="1"/>
  <c r="F11" i="1"/>
  <c r="V10" i="1"/>
  <c r="F10" i="1"/>
  <c r="Y9" i="1"/>
  <c r="I9" i="1"/>
  <c r="X8" i="1"/>
  <c r="G8" i="1"/>
  <c r="Z7" i="1"/>
  <c r="J7" i="1"/>
  <c r="AB6" i="1"/>
  <c r="W19" i="1"/>
  <c r="M17" i="1"/>
  <c r="P16" i="1"/>
  <c r="AI15" i="1"/>
  <c r="S15" i="1"/>
  <c r="C15" i="1"/>
  <c r="N14" i="1"/>
  <c r="AG13" i="1"/>
  <c r="Q13" i="1"/>
  <c r="AA12" i="1"/>
  <c r="K12" i="1"/>
  <c r="AD11" i="1"/>
  <c r="N11" i="1"/>
  <c r="AG10" i="1"/>
  <c r="N10" i="1"/>
  <c r="AG9" i="1"/>
  <c r="Q9" i="1"/>
  <c r="A9" i="1"/>
  <c r="O8" i="1"/>
  <c r="AH7" i="1"/>
  <c r="R7" i="1"/>
  <c r="B7" i="1"/>
  <c r="T6" i="1"/>
  <c r="AD19" i="1"/>
  <c r="V19" i="1"/>
  <c r="N19" i="1"/>
  <c r="F19" i="1"/>
  <c r="AG18" i="1"/>
  <c r="Y18" i="1"/>
  <c r="Q18" i="1"/>
  <c r="I18" i="1"/>
  <c r="A18" i="1"/>
  <c r="AB17" i="1"/>
  <c r="T17" i="1"/>
  <c r="L17" i="1"/>
  <c r="D17" i="1"/>
  <c r="AE16" i="1"/>
  <c r="W16" i="1"/>
  <c r="O16" i="1"/>
  <c r="G16" i="1"/>
  <c r="AH15" i="1"/>
  <c r="Z15" i="1"/>
  <c r="R15" i="1"/>
  <c r="J15" i="1"/>
  <c r="B15" i="1"/>
  <c r="AC14" i="1"/>
  <c r="U14" i="1"/>
  <c r="M14" i="1"/>
  <c r="E14" i="1"/>
  <c r="AF13" i="1"/>
  <c r="X13" i="1"/>
  <c r="P13" i="1"/>
  <c r="H13" i="1"/>
  <c r="AI12" i="1"/>
  <c r="Z12" i="1"/>
  <c r="R12" i="1"/>
  <c r="J12" i="1"/>
  <c r="B12" i="1"/>
  <c r="AC11" i="1"/>
  <c r="U11" i="1"/>
  <c r="M11" i="1"/>
  <c r="E11" i="1"/>
  <c r="AF10" i="1"/>
  <c r="U10" i="1"/>
  <c r="M10" i="1"/>
  <c r="E10" i="1"/>
  <c r="AF9" i="1"/>
  <c r="X9" i="1"/>
  <c r="P9" i="1"/>
  <c r="H9" i="1"/>
  <c r="AI8" i="1"/>
  <c r="W8" i="1"/>
  <c r="N8" i="1"/>
  <c r="F8" i="1"/>
  <c r="AG7" i="1"/>
  <c r="Y7" i="1"/>
  <c r="Q7" i="1"/>
  <c r="I7" i="1"/>
  <c r="A7" i="1"/>
  <c r="AA6" i="1"/>
  <c r="S6" i="1"/>
  <c r="K6" i="1"/>
  <c r="C6" i="1"/>
  <c r="AD5" i="1"/>
  <c r="V5" i="1"/>
  <c r="N5" i="1"/>
  <c r="F5" i="1"/>
  <c r="AG4" i="1"/>
  <c r="X4" i="1"/>
  <c r="P4" i="1"/>
  <c r="H4" i="1"/>
  <c r="AI3" i="1"/>
  <c r="AA3" i="1"/>
  <c r="S3" i="1"/>
  <c r="K3" i="1"/>
  <c r="C3" i="1"/>
  <c r="AD2" i="1"/>
  <c r="T2" i="1"/>
  <c r="L2" i="1"/>
  <c r="D2" i="1"/>
  <c r="AE1" i="1"/>
  <c r="W1" i="1"/>
  <c r="O1" i="1"/>
  <c r="G1" i="1"/>
  <c r="AC19" i="1"/>
  <c r="U19" i="1"/>
  <c r="M19" i="1"/>
  <c r="E19" i="1"/>
  <c r="AF18" i="1"/>
  <c r="X18" i="1"/>
  <c r="P18" i="1"/>
  <c r="H18" i="1"/>
  <c r="AI17" i="1"/>
  <c r="AA17" i="1"/>
  <c r="S17" i="1"/>
  <c r="K17" i="1"/>
  <c r="C17" i="1"/>
  <c r="AD16" i="1"/>
  <c r="V16" i="1"/>
  <c r="N16" i="1"/>
  <c r="F16" i="1"/>
  <c r="AG15" i="1"/>
  <c r="Y15" i="1"/>
  <c r="Q15" i="1"/>
  <c r="I15" i="1"/>
  <c r="A15" i="1"/>
  <c r="AB14" i="1"/>
  <c r="T14" i="1"/>
  <c r="L14" i="1"/>
  <c r="D14" i="1"/>
  <c r="AE13" i="1"/>
  <c r="W13" i="1"/>
  <c r="O13" i="1"/>
  <c r="G13" i="1"/>
  <c r="AH12" i="1"/>
  <c r="Y12" i="1"/>
  <c r="Q12" i="1"/>
  <c r="I12" i="1"/>
  <c r="A12" i="1"/>
  <c r="AB11" i="1"/>
  <c r="T11" i="1"/>
  <c r="L11" i="1"/>
  <c r="D11" i="1"/>
  <c r="AD10" i="1"/>
  <c r="T10" i="1"/>
  <c r="L10" i="1"/>
  <c r="D10" i="1"/>
  <c r="AE9" i="1"/>
  <c r="W9" i="1"/>
  <c r="AB19" i="1"/>
  <c r="T19" i="1"/>
  <c r="L19" i="1"/>
  <c r="D19" i="1"/>
  <c r="AE18" i="1"/>
  <c r="W18" i="1"/>
  <c r="O18" i="1"/>
  <c r="G18" i="1"/>
  <c r="AH17" i="1"/>
  <c r="Z17" i="1"/>
  <c r="R17" i="1"/>
  <c r="J17" i="1"/>
  <c r="B17" i="1"/>
  <c r="AC16" i="1"/>
  <c r="U16" i="1"/>
  <c r="M16" i="1"/>
  <c r="E16" i="1"/>
  <c r="AF15" i="1"/>
  <c r="X15" i="1"/>
  <c r="P15" i="1"/>
  <c r="H15" i="1"/>
  <c r="AI14" i="1"/>
  <c r="AA14" i="1"/>
  <c r="S14" i="1"/>
  <c r="K14" i="1"/>
  <c r="C14" i="1"/>
  <c r="AD13" i="1"/>
  <c r="V13" i="1"/>
  <c r="N13" i="1"/>
  <c r="F13" i="1"/>
  <c r="AG12" i="1"/>
  <c r="X12" i="1"/>
  <c r="P12" i="1"/>
  <c r="H12" i="1"/>
  <c r="AI11" i="1"/>
  <c r="AA11" i="1"/>
  <c r="S11" i="1"/>
  <c r="K11" i="1"/>
  <c r="C11" i="1"/>
  <c r="AA10" i="1"/>
  <c r="S10" i="1"/>
  <c r="K10" i="1"/>
  <c r="C10" i="1"/>
  <c r="AD9" i="1"/>
  <c r="V9" i="1"/>
  <c r="N9" i="1"/>
  <c r="F9" i="1"/>
  <c r="AG8" i="1"/>
  <c r="U8" i="1"/>
  <c r="L8" i="1"/>
  <c r="D8" i="1"/>
  <c r="AE7" i="1"/>
  <c r="W7" i="1"/>
  <c r="O7" i="1"/>
  <c r="G7" i="1"/>
  <c r="AH6" i="1"/>
  <c r="Y6" i="1"/>
  <c r="Q6" i="1"/>
  <c r="I6" i="1"/>
  <c r="A6" i="1"/>
  <c r="AB5" i="1"/>
  <c r="T5" i="1"/>
  <c r="L5" i="1"/>
  <c r="D5" i="1"/>
  <c r="AD4" i="1"/>
  <c r="V4" i="1"/>
  <c r="N4" i="1"/>
  <c r="F4" i="1"/>
  <c r="AG3" i="1"/>
  <c r="Y3" i="1"/>
  <c r="Q3" i="1"/>
  <c r="I3" i="1"/>
  <c r="A3" i="1"/>
  <c r="Z2" i="1"/>
  <c r="R2" i="1"/>
  <c r="J2" i="1"/>
  <c r="B2" i="1"/>
  <c r="AC1" i="1"/>
  <c r="U1" i="1"/>
  <c r="M1" i="1"/>
  <c r="E1" i="1"/>
  <c r="AI19" i="1"/>
  <c r="S19" i="1"/>
  <c r="K19" i="1"/>
  <c r="C19" i="1"/>
  <c r="AD18" i="1"/>
  <c r="V18" i="1"/>
  <c r="N18" i="1"/>
  <c r="F18" i="1"/>
  <c r="AG17" i="1"/>
  <c r="Y17" i="1"/>
  <c r="I17" i="1"/>
  <c r="A17" i="1"/>
  <c r="AB16" i="1"/>
  <c r="L16" i="1"/>
  <c r="AE15" i="1"/>
  <c r="O15" i="1"/>
  <c r="AH14" i="1"/>
  <c r="R14" i="1"/>
  <c r="B14" i="1"/>
  <c r="U13" i="1"/>
  <c r="E13" i="1"/>
  <c r="AF12" i="1"/>
  <c r="O12" i="1"/>
  <c r="AH11" i="1"/>
  <c r="R11" i="1"/>
  <c r="B11" i="1"/>
  <c r="Z10" i="1"/>
  <c r="J10" i="1"/>
  <c r="AC9" i="1"/>
  <c r="M9" i="1"/>
  <c r="AD8" i="1"/>
  <c r="K8" i="1"/>
  <c r="AD7" i="1"/>
  <c r="N7" i="1"/>
  <c r="F7" i="1"/>
  <c r="O9" i="1"/>
  <c r="M8" i="1"/>
  <c r="P7" i="1"/>
  <c r="V6" i="1"/>
  <c r="D6" i="1"/>
  <c r="W5" i="1"/>
  <c r="G5" i="1"/>
  <c r="Y4" i="1"/>
  <c r="I4" i="1"/>
  <c r="AB3" i="1"/>
  <c r="L3" i="1"/>
  <c r="AE2" i="1"/>
  <c r="M2" i="1"/>
  <c r="AF1" i="1"/>
  <c r="P1" i="1"/>
  <c r="K9" i="1"/>
  <c r="I8" i="1"/>
  <c r="L7" i="1"/>
  <c r="R6" i="1"/>
  <c r="B6" i="1"/>
  <c r="U5" i="1"/>
  <c r="E5" i="1"/>
  <c r="W4" i="1"/>
  <c r="G4" i="1"/>
  <c r="Z3" i="1"/>
  <c r="J3" i="1"/>
  <c r="AA2" i="1"/>
  <c r="K2" i="1"/>
  <c r="AD1" i="1"/>
  <c r="N1" i="1"/>
  <c r="A8" i="1"/>
  <c r="AG5" i="1"/>
  <c r="A5" i="1"/>
  <c r="C4" i="1"/>
  <c r="F3" i="1"/>
  <c r="G2" i="1"/>
  <c r="J1" i="1"/>
  <c r="S2" i="1"/>
  <c r="F1" i="1"/>
  <c r="G9" i="1"/>
  <c r="E8" i="1"/>
  <c r="H7" i="1"/>
  <c r="P6" i="1"/>
  <c r="AI5" i="1"/>
  <c r="S5" i="1"/>
  <c r="C5" i="1"/>
  <c r="U4" i="1"/>
  <c r="E4" i="1"/>
  <c r="X3" i="1"/>
  <c r="H3" i="1"/>
  <c r="Y2" i="1"/>
  <c r="I2" i="1"/>
  <c r="AB1" i="1"/>
  <c r="L1" i="1"/>
  <c r="C9" i="1"/>
  <c r="D7" i="1"/>
  <c r="N6" i="1"/>
  <c r="Q5" i="1"/>
  <c r="S4" i="1"/>
  <c r="V3" i="1"/>
  <c r="W2" i="1"/>
  <c r="Z1" i="1"/>
  <c r="R3" i="1"/>
  <c r="V1" i="1"/>
  <c r="AH8" i="1"/>
  <c r="AF7" i="1"/>
  <c r="AI6" i="1"/>
  <c r="L6" i="1"/>
  <c r="AE5" i="1"/>
  <c r="O5" i="1"/>
  <c r="AH4" i="1"/>
  <c r="Q4" i="1"/>
  <c r="A4" i="1"/>
  <c r="T3" i="1"/>
  <c r="D3" i="1"/>
  <c r="U2" i="1"/>
  <c r="E2" i="1"/>
  <c r="X1" i="1"/>
  <c r="H1" i="1"/>
  <c r="Z8" i="1"/>
  <c r="AB7" i="1"/>
  <c r="AD6" i="1"/>
  <c r="J6" i="1"/>
  <c r="AC5" i="1"/>
  <c r="M5" i="1"/>
  <c r="AF4" i="1"/>
  <c r="O4" i="1"/>
  <c r="AH3" i="1"/>
  <c r="B3" i="1"/>
  <c r="C2" i="1"/>
  <c r="B1" i="1"/>
  <c r="V8" i="1"/>
  <c r="X7" i="1"/>
  <c r="Z6" i="1"/>
  <c r="H6" i="1"/>
  <c r="AA5" i="1"/>
  <c r="K5" i="1"/>
  <c r="AC4" i="1"/>
  <c r="M4" i="1"/>
  <c r="AF3" i="1"/>
  <c r="P3" i="1"/>
  <c r="AI2" i="1"/>
  <c r="Q2" i="1"/>
  <c r="A2" i="1"/>
  <c r="T1" i="1"/>
  <c r="D1" i="1"/>
  <c r="S9" i="1"/>
  <c r="R8" i="1"/>
  <c r="T7" i="1"/>
  <c r="X6" i="1"/>
  <c r="F6" i="1"/>
  <c r="Y5" i="1"/>
  <c r="I5" i="1"/>
  <c r="AA4" i="1"/>
  <c r="K4" i="1"/>
  <c r="AD3" i="1"/>
  <c r="N3" i="1"/>
  <c r="AG2" i="1"/>
  <c r="O2" i="1"/>
  <c r="AH1" i="1"/>
  <c r="R1" i="1"/>
</calcChain>
</file>

<file path=xl/sharedStrings.xml><?xml version="1.0" encoding="utf-8"?>
<sst xmlns="http://schemas.openxmlformats.org/spreadsheetml/2006/main" count="170" uniqueCount="67">
  <si>
    <t>poojakumari1412029@gmail.com</t>
  </si>
  <si>
    <t>Pooja</t>
  </si>
  <si>
    <t>B.A (P)</t>
  </si>
  <si>
    <t>21/0884</t>
  </si>
  <si>
    <t>Delhi</t>
  </si>
  <si>
    <t>Skv H-block sultan Puri</t>
  </si>
  <si>
    <t>No</t>
  </si>
  <si>
    <t>Dr.prem Shanker Pandey   Dr.meenu Aggrawal</t>
  </si>
  <si>
    <t>4-5 hours</t>
  </si>
  <si>
    <t>Time saved in travelling</t>
  </si>
  <si>
    <t>Network related disruptions</t>
  </si>
  <si>
    <t>Blended Learning (both)</t>
  </si>
  <si>
    <t>Compulsion due to pandemic</t>
  </si>
  <si>
    <t>Yes</t>
  </si>
  <si>
    <t>Online</t>
  </si>
  <si>
    <t>Yes I have need</t>
  </si>
  <si>
    <t>None</t>
  </si>
  <si>
    <t>First Dose</t>
  </si>
  <si>
    <t>tinamudaliar45@gmail.com</t>
  </si>
  <si>
    <t>Tina</t>
  </si>
  <si>
    <t>21/0574</t>
  </si>
  <si>
    <t>Girls government senior secondary school anandvas Delhi</t>
  </si>
  <si>
    <t>Dr. prem Shankar Pandey</t>
  </si>
  <si>
    <t>5-6 hours</t>
  </si>
  <si>
    <t>Lack of physical interaction and personal touch ‘</t>
  </si>
  <si>
    <t>Offline</t>
  </si>
  <si>
    <t>Yas</t>
  </si>
  <si>
    <t>Mild: Ocassional worries and/or minor stress-related symptoms (e.g,. feel a little anxious, sad and/or angry; mild/rare trouble sleeping)</t>
  </si>
  <si>
    <t>I prefer drawing to deal with stress</t>
  </si>
  <si>
    <t>tannusharma2306@gmail.com</t>
  </si>
  <si>
    <t>Tannu</t>
  </si>
  <si>
    <t>21/0061</t>
  </si>
  <si>
    <t>Haryana</t>
  </si>
  <si>
    <t>AGGARWAL GIRLS  SCHOOL</t>
  </si>
  <si>
    <t>Dr.prem Shanker Pandey , Dr. Meenu aggarwal</t>
  </si>
  <si>
    <t>More than 6 hours</t>
  </si>
  <si>
    <t>Convenience to outstation students</t>
  </si>
  <si>
    <t>Not Satisfactory</t>
  </si>
  <si>
    <t>Sad,angry</t>
  </si>
  <si>
    <t>Mild: Family members ocassionally short-tempered with one another;no physical violence.</t>
  </si>
  <si>
    <t>thapacharu6@gmail.com</t>
  </si>
  <si>
    <t>Charu</t>
  </si>
  <si>
    <t>21/0562</t>
  </si>
  <si>
    <t>G. S. R. S. K. V c block defence colony new delhi</t>
  </si>
  <si>
    <t>Preem sir and meenu mam</t>
  </si>
  <si>
    <t>3-4 hours</t>
  </si>
  <si>
    <t xml:space="preserve">Yes </t>
  </si>
  <si>
    <t xml:space="preserve">To talk with friends </t>
  </si>
  <si>
    <t>Second Dose</t>
  </si>
  <si>
    <t>supriya20yadav@gmail.com</t>
  </si>
  <si>
    <t>Supriya yadav</t>
  </si>
  <si>
    <t>21/1243</t>
  </si>
  <si>
    <t>New Delhi</t>
  </si>
  <si>
    <t>Aatal Adarsh Balika Vidyalaya gole market</t>
  </si>
  <si>
    <t>Dr prem sankar</t>
  </si>
  <si>
    <t>Easy access to online study material</t>
  </si>
  <si>
    <t>guptakalpana422@gmail.com</t>
  </si>
  <si>
    <t>Kalpana kumari</t>
  </si>
  <si>
    <t>21/ 1555</t>
  </si>
  <si>
    <t>Delhi - 41</t>
  </si>
  <si>
    <t>Dr prem sankar sir ,Dr meenu  aggrwal mam</t>
  </si>
  <si>
    <t>Other</t>
  </si>
  <si>
    <t>Devlopment of intellectual mental physical emotional and social abilities in a child</t>
  </si>
  <si>
    <t>Guidance and counseling are important of children</t>
  </si>
  <si>
    <t>Moderate: Frequent worries and/or moderate stress-related symptoms (e.g,. feel a moderately anxious, sad and/or angry; moderate / ocassional trouble sleeping)</t>
  </si>
  <si>
    <t>Stress is part of being human and it can help motivate you to get things donemati</t>
  </si>
  <si>
    <t>Severe: Symptoms severe and require ventillation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</si>
</sst>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5"/>
  <sheetViews>
    <sheetView tabSelected="1" topLeftCell="A7" workbookViewId="0">
      <selection activeCell="H26" sqref="H26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'Prem'  "" )
"),"Timestamp")</f>
        <v>Timestamp</v>
      </c>
      <c r="B1" s="2" t="str">
        <f ca="1">IFERROR(__xludf.DUMMYFUNCTION("""COMPUTED_VALUE"""),"Email Address")</f>
        <v>Email Address</v>
      </c>
      <c r="C1" s="2" t="str">
        <f ca="1">IFERROR(__xludf.DUMMYFUNCTION("""COMPUTED_VALUE"""),"Name")</f>
        <v>Name</v>
      </c>
      <c r="D1" s="2" t="str">
        <f ca="1">IFERROR(__xludf.DUMMYFUNCTION("""COMPUTED_VALUE"""),"Course")</f>
        <v>Course</v>
      </c>
      <c r="E1" s="2" t="str">
        <f ca="1">IFERROR(__xludf.DUMMYFUNCTION("""COMPUTED_VALUE"""),"College Roll No.")</f>
        <v>College Roll No.</v>
      </c>
      <c r="F1" s="2" t="str">
        <f ca="1">IFERROR(__xludf.DUMMYFUNCTION("""COMPUTED_VALUE"""),"Mobile Number")</f>
        <v>Mobile Number</v>
      </c>
      <c r="G1" s="2" t="str">
        <f ca="1">IFERROR(__xludf.DUMMYFUNCTION("""COMPUTED_VALUE"""),"Which City / State you belong to ?")</f>
        <v>Which City / State you belong to ?</v>
      </c>
      <c r="H1" s="2" t="str">
        <f ca="1">IFERROR(__xludf.DUMMYFUNCTION("""COMPUTED_VALUE"""),"Name of the school from which you passed out +2 class")</f>
        <v>Name of the school from which you passed out +2 class</v>
      </c>
      <c r="I1" s="2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2" t="str">
        <f ca="1">IFERROR(__xludf.DUMMYFUNCTION("""COMPUTED_VALUE"""),"Name of Mentor")</f>
        <v>Name of Mentor</v>
      </c>
      <c r="K1" s="2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2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2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2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2" t="str">
        <f ca="1">IFERROR(__xludf.DUMMYFUNCTION("""COMPUTED_VALUE"""),"Q5 Given an option, which teaching mode you will prefer")</f>
        <v>Q5 Given an option, which teaching mode you will prefer</v>
      </c>
      <c r="P1" s="2" t="str">
        <f ca="1">IFERROR(__xludf.DUMMYFUNCTION("""COMPUTED_VALUE"""),"Q6 Your experience with online classes")</f>
        <v>Q6 Your experience with online classes</v>
      </c>
      <c r="Q1" s="2" t="str">
        <f ca="1">IFERROR(__xludf.DUMMYFUNCTION("""COMPUTED_VALUE"""),"Q7 Do you have access to individual device for attending online classes?")</f>
        <v>Q7 Do you have access to individual device for attending online classes?</v>
      </c>
      <c r="R1" s="2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2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2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2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2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2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2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2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2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2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2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2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2" t="str">
        <f ca="1">IFERROR(__xludf.DUMMYFUNCTION("""COMPUTED_VALUE"""),"Q20  Experiences of stress related to coronavirus pandemic:")</f>
        <v>Q20  Experiences of stress related to coronavirus pandemic:</v>
      </c>
      <c r="AE1" s="2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2" t="str">
        <f ca="1">IFERROR(__xludf.DUMMYFUNCTION("""COMPUTED_VALUE"""),"Q22 Stress and discord in the family")</f>
        <v>Q22 Stress and discord in the family</v>
      </c>
      <c r="AG1" s="2" t="str">
        <f ca="1">IFERROR(__xludf.DUMMYFUNCTION("""COMPUTED_VALUE"""),"Q23 Personal diagnosis of coronavirus")</f>
        <v>Q23 Personal diagnosis of coronavirus</v>
      </c>
      <c r="AH1" s="2" t="str">
        <f ca="1">IFERROR(__xludf.DUMMYFUNCTION("""COMPUTED_VALUE"""),"Q24 Have you taken vaccination against Covid?")</f>
        <v>Q24 Have you taken vaccination against Covid?</v>
      </c>
      <c r="AI1" s="2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3">
        <f ca="1">IFERROR(__xludf.DUMMYFUNCTION("""COMPUTED_VALUE"""),44580.5085843055)</f>
        <v>44580.508584305499</v>
      </c>
      <c r="B2" s="2" t="str">
        <f ca="1">IFERROR(__xludf.DUMMYFUNCTION("""COMPUTED_VALUE"""),"prernarupani7564@gmail.com")</f>
        <v>prernarupani7564@gmail.com</v>
      </c>
      <c r="C2" s="2" t="str">
        <f ca="1">IFERROR(__xludf.DUMMYFUNCTION("""COMPUTED_VALUE"""),"Prerna rupani")</f>
        <v>Prerna rupani</v>
      </c>
      <c r="D2" s="2" t="str">
        <f ca="1">IFERROR(__xludf.DUMMYFUNCTION("""COMPUTED_VALUE"""),"B.A (P)")</f>
        <v>B.A (P)</v>
      </c>
      <c r="E2" s="2" t="str">
        <f ca="1">IFERROR(__xludf.DUMMYFUNCTION("""COMPUTED_VALUE"""),"21/1257")</f>
        <v>21/1257</v>
      </c>
      <c r="F2" s="4">
        <f ca="1">IFERROR(__xludf.DUMMYFUNCTION("""COMPUTED_VALUE"""),7976612328)</f>
        <v>7976612328</v>
      </c>
      <c r="G2" s="2" t="str">
        <f ca="1">IFERROR(__xludf.DUMMYFUNCTION("""COMPUTED_VALUE"""),"Jaipur Rajasthan")</f>
        <v>Jaipur Rajasthan</v>
      </c>
      <c r="H2" s="2" t="str">
        <f ca="1">IFERROR(__xludf.DUMMYFUNCTION("""COMPUTED_VALUE"""),"Tagore international school")</f>
        <v>Tagore international school</v>
      </c>
      <c r="I2" s="2" t="str">
        <f ca="1">IFERROR(__xludf.DUMMYFUNCTION("""COMPUTED_VALUE"""),"No")</f>
        <v>No</v>
      </c>
      <c r="J2" s="2" t="str">
        <f ca="1">IFERROR(__xludf.DUMMYFUNCTION("""COMPUTED_VALUE"""),"Prem ")</f>
        <v xml:space="preserve">Prem </v>
      </c>
      <c r="K2" s="2" t="str">
        <f ca="1">IFERROR(__xludf.DUMMYFUNCTION("""COMPUTED_VALUE"""),"5-6 hours")</f>
        <v>5-6 hours</v>
      </c>
      <c r="L2" s="2" t="str">
        <f ca="1">IFERROR(__xludf.DUMMYFUNCTION("""COMPUTED_VALUE"""),"Convenience to outstation students")</f>
        <v>Convenience to outstation students</v>
      </c>
      <c r="M2" s="2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" s="2">
        <f ca="1">IFERROR(__xludf.DUMMYFUNCTION("""COMPUTED_VALUE"""),2)</f>
        <v>2</v>
      </c>
      <c r="O2" s="2" t="str">
        <f ca="1">IFERROR(__xludf.DUMMYFUNCTION("""COMPUTED_VALUE"""),"Offline")</f>
        <v>Offline</v>
      </c>
      <c r="P2" s="2" t="str">
        <f ca="1">IFERROR(__xludf.DUMMYFUNCTION("""COMPUTED_VALUE"""),"Compulsion due to pandemic")</f>
        <v>Compulsion due to pandemic</v>
      </c>
      <c r="Q2" s="2" t="str">
        <f ca="1">IFERROR(__xludf.DUMMYFUNCTION("""COMPUTED_VALUE"""),"Yes")</f>
        <v>Yes</v>
      </c>
      <c r="R2" s="2" t="str">
        <f ca="1">IFERROR(__xludf.DUMMYFUNCTION("""COMPUTED_VALUE"""),"No")</f>
        <v>No</v>
      </c>
      <c r="S2" s="2" t="str">
        <f ca="1">IFERROR(__xludf.DUMMYFUNCTION("""COMPUTED_VALUE"""),"Yes")</f>
        <v>Yes</v>
      </c>
      <c r="T2" s="2" t="str">
        <f ca="1">IFERROR(__xludf.DUMMYFUNCTION("""COMPUTED_VALUE"""),"No")</f>
        <v>No</v>
      </c>
      <c r="U2" s="2" t="str">
        <f ca="1">IFERROR(__xludf.DUMMYFUNCTION("""COMPUTED_VALUE"""),"Yes")</f>
        <v>Yes</v>
      </c>
      <c r="V2" s="2" t="str">
        <f ca="1">IFERROR(__xludf.DUMMYFUNCTION("""COMPUTED_VALUE"""),"Offline")</f>
        <v>Offline</v>
      </c>
      <c r="W2" s="2" t="str">
        <f ca="1">IFERROR(__xludf.DUMMYFUNCTION("""COMPUTED_VALUE"""),"No")</f>
        <v>No</v>
      </c>
      <c r="X2" s="2" t="str">
        <f ca="1">IFERROR(__xludf.DUMMYFUNCTION("""COMPUTED_VALUE"""),"No")</f>
        <v>No</v>
      </c>
      <c r="Y2" s="2" t="str">
        <f ca="1">IFERROR(__xludf.DUMMYFUNCTION("""COMPUTED_VALUE"""),"No")</f>
        <v>No</v>
      </c>
      <c r="Z2" s="2" t="str">
        <f ca="1">IFERROR(__xludf.DUMMYFUNCTION("""COMPUTED_VALUE"""),"Yes")</f>
        <v>Yes</v>
      </c>
      <c r="AA2" s="2" t="str">
        <f ca="1">IFERROR(__xludf.DUMMYFUNCTION("""COMPUTED_VALUE"""),"Yes")</f>
        <v>Yes</v>
      </c>
      <c r="AB2" s="2"/>
      <c r="AC2" s="2"/>
      <c r="AD2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2" t="str">
        <f ca="1">IFERROR(__xludf.DUMMYFUNCTION("""COMPUTED_VALUE"""),"I go for a walk or listen to songs and dance a bit to release my stress ")</f>
        <v xml:space="preserve">I go for a walk or listen to songs and dance a bit to release my stress </v>
      </c>
      <c r="AF2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2" t="str">
        <f ca="1">IFERROR(__xludf.DUMMYFUNCTION("""COMPUTED_VALUE"""),"Mild: Symptoms effectively managed at home")</f>
        <v>Mild: Symptoms effectively managed at home</v>
      </c>
      <c r="AH2" s="2" t="str">
        <f ca="1">IFERROR(__xludf.DUMMYFUNCTION("""COMPUTED_VALUE"""),"First Dose")</f>
        <v>First Dose</v>
      </c>
      <c r="AI2" s="2" t="str">
        <f ca="1">IFERROR(__xludf.DUMMYFUNCTION("""COMPUTED_VALUE"""),"Yes")</f>
        <v>Yes</v>
      </c>
    </row>
    <row r="3" spans="1:35" ht="15.75" customHeight="1" x14ac:dyDescent="0.25">
      <c r="A3" s="3">
        <f ca="1">IFERROR(__xludf.DUMMYFUNCTION("""COMPUTED_VALUE"""),44580.5114709143)</f>
        <v>44580.511470914302</v>
      </c>
      <c r="B3" s="2" t="str">
        <f ca="1">IFERROR(__xludf.DUMMYFUNCTION("""COMPUTED_VALUE"""),"ambiyakhanroy1718@gmail.com")</f>
        <v>ambiyakhanroy1718@gmail.com</v>
      </c>
      <c r="C3" s="2" t="str">
        <f ca="1">IFERROR(__xludf.DUMMYFUNCTION("""COMPUTED_VALUE"""),"Ambiya")</f>
        <v>Ambiya</v>
      </c>
      <c r="D3" s="2" t="str">
        <f ca="1">IFERROR(__xludf.DUMMYFUNCTION("""COMPUTED_VALUE"""),"B.A (P)")</f>
        <v>B.A (P)</v>
      </c>
      <c r="E3" s="2" t="str">
        <f ca="1">IFERROR(__xludf.DUMMYFUNCTION("""COMPUTED_VALUE"""),"Shyama prasad mukherji collage for women")</f>
        <v>Shyama prasad mukherji collage for women</v>
      </c>
      <c r="F3" s="4">
        <f ca="1">IFERROR(__xludf.DUMMYFUNCTION("""COMPUTED_VALUE"""),8595700980)</f>
        <v>8595700980</v>
      </c>
      <c r="G3" s="2" t="str">
        <f ca="1">IFERROR(__xludf.DUMMYFUNCTION("""COMPUTED_VALUE"""),"Delhi")</f>
        <v>Delhi</v>
      </c>
      <c r="H3" s="2" t="str">
        <f ca="1">IFERROR(__xludf.DUMMYFUNCTION("""COMPUTED_VALUE"""),"Government girls senior secondry school.")</f>
        <v>Government girls senior secondry school.</v>
      </c>
      <c r="I3" s="2" t="str">
        <f ca="1">IFERROR(__xludf.DUMMYFUNCTION("""COMPUTED_VALUE"""),"No")</f>
        <v>No</v>
      </c>
      <c r="J3" s="2" t="str">
        <f ca="1">IFERROR(__xludf.DUMMYFUNCTION("""COMPUTED_VALUE"""),"Prem and meenu ")</f>
        <v xml:space="preserve">Prem and meenu </v>
      </c>
      <c r="K3" s="2" t="str">
        <f ca="1">IFERROR(__xludf.DUMMYFUNCTION("""COMPUTED_VALUE"""),"More than 6 hours")</f>
        <v>More than 6 hours</v>
      </c>
      <c r="L3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" s="2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3" s="2">
        <f ca="1">IFERROR(__xludf.DUMMYFUNCTION("""COMPUTED_VALUE"""),5)</f>
        <v>5</v>
      </c>
      <c r="O3" s="2" t="str">
        <f ca="1">IFERROR(__xludf.DUMMYFUNCTION("""COMPUTED_VALUE"""),"Online")</f>
        <v>Online</v>
      </c>
      <c r="P3" s="2" t="str">
        <f ca="1">IFERROR(__xludf.DUMMYFUNCTION("""COMPUTED_VALUE"""),"Compulsion due to pandemic")</f>
        <v>Compulsion due to pandemic</v>
      </c>
      <c r="Q3" s="2" t="str">
        <f ca="1">IFERROR(__xludf.DUMMYFUNCTION("""COMPUTED_VALUE"""),"Yes")</f>
        <v>Yes</v>
      </c>
      <c r="R3" s="2" t="str">
        <f ca="1">IFERROR(__xludf.DUMMYFUNCTION("""COMPUTED_VALUE"""),"Yes")</f>
        <v>Yes</v>
      </c>
      <c r="S3" s="2" t="str">
        <f ca="1">IFERROR(__xludf.DUMMYFUNCTION("""COMPUTED_VALUE"""),"No")</f>
        <v>No</v>
      </c>
      <c r="T3" s="2" t="str">
        <f ca="1">IFERROR(__xludf.DUMMYFUNCTION("""COMPUTED_VALUE"""),"No")</f>
        <v>No</v>
      </c>
      <c r="U3" s="2" t="str">
        <f ca="1">IFERROR(__xludf.DUMMYFUNCTION("""COMPUTED_VALUE"""),"Yes")</f>
        <v>Yes</v>
      </c>
      <c r="V3" s="2" t="str">
        <f ca="1">IFERROR(__xludf.DUMMYFUNCTION("""COMPUTED_VALUE"""),"Online")</f>
        <v>Online</v>
      </c>
      <c r="W3" s="2" t="str">
        <f ca="1">IFERROR(__xludf.DUMMYFUNCTION("""COMPUTED_VALUE"""),"No")</f>
        <v>No</v>
      </c>
      <c r="X3" s="2" t="str">
        <f ca="1">IFERROR(__xludf.DUMMYFUNCTION("""COMPUTED_VALUE"""),"Yes")</f>
        <v>Yes</v>
      </c>
      <c r="Y3" s="2" t="str">
        <f ca="1">IFERROR(__xludf.DUMMYFUNCTION("""COMPUTED_VALUE"""),"Yes")</f>
        <v>Yes</v>
      </c>
      <c r="Z3" s="2" t="str">
        <f ca="1">IFERROR(__xludf.DUMMYFUNCTION("""COMPUTED_VALUE"""),"Yes")</f>
        <v>Yes</v>
      </c>
      <c r="AA3" s="2" t="str">
        <f ca="1">IFERROR(__xludf.DUMMYFUNCTION("""COMPUTED_VALUE"""),"No")</f>
        <v>No</v>
      </c>
      <c r="AB3" s="2" t="str">
        <f ca="1">IFERROR(__xludf.DUMMYFUNCTION("""COMPUTED_VALUE"""),"No")</f>
        <v>No</v>
      </c>
      <c r="AC3" s="2" t="str">
        <f ca="1">IFERROR(__xludf.DUMMYFUNCTION("""COMPUTED_VALUE"""),"No")</f>
        <v>No</v>
      </c>
      <c r="AD3" s="2" t="str">
        <f ca="1">IFERROR(__xludf.DUMMYFUNCTION("""COMPUTED_VALUE"""),"None")</f>
        <v>None</v>
      </c>
      <c r="AE3" s="2" t="str">
        <f ca="1">IFERROR(__xludf.DUMMYFUNCTION("""COMPUTED_VALUE"""),"Keep calm ")</f>
        <v xml:space="preserve">Keep calm </v>
      </c>
      <c r="AF3" s="2" t="str">
        <f ca="1">IFERROR(__xludf.DUMMYFUNCTION("""COMPUTED_VALUE"""),"None")</f>
        <v>None</v>
      </c>
      <c r="AG3" s="2" t="str">
        <f ca="1">IFERROR(__xludf.DUMMYFUNCTION("""COMPUTED_VALUE"""),"None")</f>
        <v>None</v>
      </c>
      <c r="AH3" s="2" t="str">
        <f ca="1">IFERROR(__xludf.DUMMYFUNCTION("""COMPUTED_VALUE"""),"Second Dose")</f>
        <v>Second Dose</v>
      </c>
      <c r="AI3" s="2" t="str">
        <f ca="1">IFERROR(__xludf.DUMMYFUNCTION("""COMPUTED_VALUE"""),"Yes")</f>
        <v>Yes</v>
      </c>
    </row>
    <row r="4" spans="1:35" ht="15.75" customHeight="1" x14ac:dyDescent="0.25">
      <c r="A4" s="3">
        <f ca="1">IFERROR(__xludf.DUMMYFUNCTION("""COMPUTED_VALUE"""),44580.5119815046)</f>
        <v>44580.511981504598</v>
      </c>
      <c r="B4" s="2" t="str">
        <f ca="1">IFERROR(__xludf.DUMMYFUNCTION("""COMPUTED_VALUE"""),"ahlawatsona01@gmail.com")</f>
        <v>ahlawatsona01@gmail.com</v>
      </c>
      <c r="C4" s="2" t="str">
        <f ca="1">IFERROR(__xludf.DUMMYFUNCTION("""COMPUTED_VALUE"""),"Sonali Ahlawat")</f>
        <v>Sonali Ahlawat</v>
      </c>
      <c r="D4" s="2" t="str">
        <f ca="1">IFERROR(__xludf.DUMMYFUNCTION("""COMPUTED_VALUE"""),"B.A (P)")</f>
        <v>B.A (P)</v>
      </c>
      <c r="E4" s="2" t="str">
        <f ca="1">IFERROR(__xludf.DUMMYFUNCTION("""COMPUTED_VALUE"""),"21/0019")</f>
        <v>21/0019</v>
      </c>
      <c r="F4" s="4">
        <f ca="1">IFERROR(__xludf.DUMMYFUNCTION("""COMPUTED_VALUE"""),9350173653)</f>
        <v>9350173653</v>
      </c>
      <c r="G4" s="2" t="str">
        <f ca="1">IFERROR(__xludf.DUMMYFUNCTION("""COMPUTED_VALUE"""),"Bahadurgarh/Haryana")</f>
        <v>Bahadurgarh/Haryana</v>
      </c>
      <c r="H4" s="2" t="str">
        <f ca="1">IFERROR(__xludf.DUMMYFUNCTION("""COMPUTED_VALUE"""),"S.R.Century Public School")</f>
        <v>S.R.Century Public School</v>
      </c>
      <c r="I4" s="2" t="str">
        <f ca="1">IFERROR(__xludf.DUMMYFUNCTION("""COMPUTED_VALUE"""),"Yes")</f>
        <v>Yes</v>
      </c>
      <c r="J4" s="2" t="str">
        <f ca="1">IFERROR(__xludf.DUMMYFUNCTION("""COMPUTED_VALUE"""),"Prem Shankar Sir and Meenu Aggarwal Mam")</f>
        <v>Prem Shankar Sir and Meenu Aggarwal Mam</v>
      </c>
      <c r="K4" s="2" t="str">
        <f ca="1">IFERROR(__xludf.DUMMYFUNCTION("""COMPUTED_VALUE"""),"4-5 hours")</f>
        <v>4-5 hours</v>
      </c>
      <c r="L4" s="2" t="str">
        <f ca="1">IFERROR(__xludf.DUMMYFUNCTION("""COMPUTED_VALUE"""),"Other")</f>
        <v>Other</v>
      </c>
      <c r="M4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" s="2">
        <f ca="1">IFERROR(__xludf.DUMMYFUNCTION("""COMPUTED_VALUE"""),4)</f>
        <v>4</v>
      </c>
      <c r="O4" s="2" t="str">
        <f ca="1">IFERROR(__xludf.DUMMYFUNCTION("""COMPUTED_VALUE"""),"Offline")</f>
        <v>Offline</v>
      </c>
      <c r="P4" s="2" t="str">
        <f ca="1">IFERROR(__xludf.DUMMYFUNCTION("""COMPUTED_VALUE"""),"Compulsion due to pandemic")</f>
        <v>Compulsion due to pandemic</v>
      </c>
      <c r="Q4" s="2" t="str">
        <f ca="1">IFERROR(__xludf.DUMMYFUNCTION("""COMPUTED_VALUE"""),"Yes")</f>
        <v>Yes</v>
      </c>
      <c r="R4" s="2" t="str">
        <f ca="1">IFERROR(__xludf.DUMMYFUNCTION("""COMPUTED_VALUE"""),"Yes")</f>
        <v>Yes</v>
      </c>
      <c r="S4" s="2" t="str">
        <f ca="1">IFERROR(__xludf.DUMMYFUNCTION("""COMPUTED_VALUE"""),"Yes")</f>
        <v>Yes</v>
      </c>
      <c r="T4" s="2" t="str">
        <f ca="1">IFERROR(__xludf.DUMMYFUNCTION("""COMPUTED_VALUE"""),"No")</f>
        <v>No</v>
      </c>
      <c r="U4" s="2" t="str">
        <f ca="1">IFERROR(__xludf.DUMMYFUNCTION("""COMPUTED_VALUE"""),"Yes")</f>
        <v>Yes</v>
      </c>
      <c r="V4" s="2" t="str">
        <f ca="1">IFERROR(__xludf.DUMMYFUNCTION("""COMPUTED_VALUE"""),"Offline")</f>
        <v>Offline</v>
      </c>
      <c r="W4" s="2" t="str">
        <f ca="1">IFERROR(__xludf.DUMMYFUNCTION("""COMPUTED_VALUE"""),"No")</f>
        <v>No</v>
      </c>
      <c r="X4" s="2" t="str">
        <f ca="1">IFERROR(__xludf.DUMMYFUNCTION("""COMPUTED_VALUE"""),"Yes")</f>
        <v>Yes</v>
      </c>
      <c r="Y4" s="2" t="str">
        <f ca="1">IFERROR(__xludf.DUMMYFUNCTION("""COMPUTED_VALUE"""),"Yes")</f>
        <v>Yes</v>
      </c>
      <c r="Z4" s="2" t="str">
        <f ca="1">IFERROR(__xludf.DUMMYFUNCTION("""COMPUTED_VALUE"""),"Yes")</f>
        <v>Yes</v>
      </c>
      <c r="AA4" s="2" t="str">
        <f ca="1">IFERROR(__xludf.DUMMYFUNCTION("""COMPUTED_VALUE"""),"Yes")</f>
        <v>Yes</v>
      </c>
      <c r="AB4" s="2" t="str">
        <f ca="1">IFERROR(__xludf.DUMMYFUNCTION("""COMPUTED_VALUE"""),"Yes. I just want my confidence and interaction to be high but this will help when colleges are Offline.")</f>
        <v>Yes. I just want my confidence and interaction to be high but this will help when colleges are Offline.</v>
      </c>
      <c r="AC4" s="2" t="str">
        <f ca="1">IFERROR(__xludf.DUMMYFUNCTION("""COMPUTED_VALUE"""),"Sometimes")</f>
        <v>Sometimes</v>
      </c>
      <c r="AD4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" s="2"/>
      <c r="AF4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4" s="2" t="str">
        <f ca="1">IFERROR(__xludf.DUMMYFUNCTION("""COMPUTED_VALUE"""),"None")</f>
        <v>None</v>
      </c>
      <c r="AH4" s="2" t="str">
        <f ca="1">IFERROR(__xludf.DUMMYFUNCTION("""COMPUTED_VALUE"""),"First Dose")</f>
        <v>First Dose</v>
      </c>
      <c r="AI4" s="2" t="str">
        <f ca="1">IFERROR(__xludf.DUMMYFUNCTION("""COMPUTED_VALUE"""),"Yes")</f>
        <v>Yes</v>
      </c>
    </row>
    <row r="5" spans="1:35" ht="15.75" customHeight="1" x14ac:dyDescent="0.25">
      <c r="A5" s="3">
        <f ca="1">IFERROR(__xludf.DUMMYFUNCTION("""COMPUTED_VALUE"""),44580.5120561689)</f>
        <v>44580.512056168896</v>
      </c>
      <c r="B5" s="2" t="str">
        <f ca="1">IFERROR(__xludf.DUMMYFUNCTION("""COMPUTED_VALUE"""),"sakshikakkad307@gmail.com")</f>
        <v>sakshikakkad307@gmail.com</v>
      </c>
      <c r="C5" s="2" t="str">
        <f ca="1">IFERROR(__xludf.DUMMYFUNCTION("""COMPUTED_VALUE"""),"Sakshi")</f>
        <v>Sakshi</v>
      </c>
      <c r="D5" s="2" t="str">
        <f ca="1">IFERROR(__xludf.DUMMYFUNCTION("""COMPUTED_VALUE"""),"B.A (P)")</f>
        <v>B.A (P)</v>
      </c>
      <c r="E5" s="2" t="str">
        <f ca="1">IFERROR(__xludf.DUMMYFUNCTION("""COMPUTED_VALUE"""),"21/1338")</f>
        <v>21/1338</v>
      </c>
      <c r="F5" s="4">
        <f ca="1">IFERROR(__xludf.DUMMYFUNCTION("""COMPUTED_VALUE"""),8287951178)</f>
        <v>8287951178</v>
      </c>
      <c r="G5" s="2" t="str">
        <f ca="1">IFERROR(__xludf.DUMMYFUNCTION("""COMPUTED_VALUE"""),"Delhi")</f>
        <v>Delhi</v>
      </c>
      <c r="H5" s="2" t="str">
        <f ca="1">IFERROR(__xludf.DUMMYFUNCTION("""COMPUTED_VALUE"""),"Nathu ram convet school")</f>
        <v>Nathu ram convet school</v>
      </c>
      <c r="I5" s="2" t="str">
        <f ca="1">IFERROR(__xludf.DUMMYFUNCTION("""COMPUTED_VALUE"""),"Yes")</f>
        <v>Yes</v>
      </c>
      <c r="J5" s="2" t="str">
        <f ca="1">IFERROR(__xludf.DUMMYFUNCTION("""COMPUTED_VALUE"""),"Prem sir and meenu mam")</f>
        <v>Prem sir and meenu mam</v>
      </c>
      <c r="K5" s="2" t="str">
        <f ca="1">IFERROR(__xludf.DUMMYFUNCTION("""COMPUTED_VALUE"""),"5-6 hours")</f>
        <v>5-6 hours</v>
      </c>
      <c r="L5" s="2" t="str">
        <f ca="1">IFERROR(__xludf.DUMMYFUNCTION("""COMPUTED_VALUE"""),"Easy access to online study material")</f>
        <v>Easy access to online study material</v>
      </c>
      <c r="M5" s="2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5" s="2">
        <f ca="1">IFERROR(__xludf.DUMMYFUNCTION("""COMPUTED_VALUE"""),4)</f>
        <v>4</v>
      </c>
      <c r="O5" s="2" t="str">
        <f ca="1">IFERROR(__xludf.DUMMYFUNCTION("""COMPUTED_VALUE"""),"Offline")</f>
        <v>Offline</v>
      </c>
      <c r="P5" s="2" t="str">
        <f ca="1">IFERROR(__xludf.DUMMYFUNCTION("""COMPUTED_VALUE"""),"Compulsion due to pandemic")</f>
        <v>Compulsion due to pandemic</v>
      </c>
      <c r="Q5" s="2" t="str">
        <f ca="1">IFERROR(__xludf.DUMMYFUNCTION("""COMPUTED_VALUE"""),"Yes")</f>
        <v>Yes</v>
      </c>
      <c r="R5" s="2" t="str">
        <f ca="1">IFERROR(__xludf.DUMMYFUNCTION("""COMPUTED_VALUE"""),"Yes")</f>
        <v>Yes</v>
      </c>
      <c r="S5" s="2" t="str">
        <f ca="1">IFERROR(__xludf.DUMMYFUNCTION("""COMPUTED_VALUE"""),"Yes")</f>
        <v>Yes</v>
      </c>
      <c r="T5" s="2" t="str">
        <f ca="1">IFERROR(__xludf.DUMMYFUNCTION("""COMPUTED_VALUE"""),"Yes")</f>
        <v>Yes</v>
      </c>
      <c r="U5" s="2" t="str">
        <f ca="1">IFERROR(__xludf.DUMMYFUNCTION("""COMPUTED_VALUE"""),"Yes")</f>
        <v>Yes</v>
      </c>
      <c r="V5" s="2" t="str">
        <f ca="1">IFERROR(__xludf.DUMMYFUNCTION("""COMPUTED_VALUE"""),"Offline")</f>
        <v>Offline</v>
      </c>
      <c r="W5" s="2" t="str">
        <f ca="1">IFERROR(__xludf.DUMMYFUNCTION("""COMPUTED_VALUE"""),"No")</f>
        <v>No</v>
      </c>
      <c r="X5" s="2" t="str">
        <f ca="1">IFERROR(__xludf.DUMMYFUNCTION("""COMPUTED_VALUE"""),"Yes")</f>
        <v>Yes</v>
      </c>
      <c r="Y5" s="2" t="str">
        <f ca="1">IFERROR(__xludf.DUMMYFUNCTION("""COMPUTED_VALUE"""),"Yes")</f>
        <v>Yes</v>
      </c>
      <c r="Z5" s="2" t="str">
        <f ca="1">IFERROR(__xludf.DUMMYFUNCTION("""COMPUTED_VALUE"""),"Yes")</f>
        <v>Yes</v>
      </c>
      <c r="AA5" s="2" t="str">
        <f ca="1">IFERROR(__xludf.DUMMYFUNCTION("""COMPUTED_VALUE"""),"Yes")</f>
        <v>Yes</v>
      </c>
      <c r="AB5" s="2" t="str">
        <f ca="1">IFERROR(__xludf.DUMMYFUNCTION("""COMPUTED_VALUE"""),"I want self confidence in myself")</f>
        <v>I want self confidence in myself</v>
      </c>
      <c r="AC5" s="2" t="str">
        <f ca="1">IFERROR(__xludf.DUMMYFUNCTION("""COMPUTED_VALUE"""),"Yes")</f>
        <v>Yes</v>
      </c>
      <c r="AD5" s="2" t="str">
        <f ca="1">IFERROR(__xludf.DUMMYFUNCTION("""COMPUTED_VALUE"""),"None")</f>
        <v>None</v>
      </c>
      <c r="AE5" s="2" t="str">
        <f ca="1">IFERROR(__xludf.DUMMYFUNCTION("""COMPUTED_VALUE"""),"Be happy and free and family get together")</f>
        <v>Be happy and free and family get together</v>
      </c>
      <c r="AF5" s="2" t="str">
        <f ca="1">IFERROR(__xludf.DUMMYFUNCTION("""COMPUTED_VALUE"""),"None")</f>
        <v>None</v>
      </c>
      <c r="AG5" s="2" t="str">
        <f ca="1">IFERROR(__xludf.DUMMYFUNCTION("""COMPUTED_VALUE"""),"None")</f>
        <v>None</v>
      </c>
      <c r="AH5" s="2" t="str">
        <f ca="1">IFERROR(__xludf.DUMMYFUNCTION("""COMPUTED_VALUE"""),"Second Dose")</f>
        <v>Second Dose</v>
      </c>
      <c r="AI5" s="2" t="str">
        <f ca="1">IFERROR(__xludf.DUMMYFUNCTION("""COMPUTED_VALUE"""),"Yes")</f>
        <v>Yes</v>
      </c>
    </row>
    <row r="6" spans="1:35" ht="15.75" customHeight="1" x14ac:dyDescent="0.25">
      <c r="A6" s="3">
        <f ca="1">IFERROR(__xludf.DUMMYFUNCTION("""COMPUTED_VALUE"""),44580.5127883333)</f>
        <v>44580.512788333297</v>
      </c>
      <c r="B6" s="2" t="str">
        <f ca="1">IFERROR(__xludf.DUMMYFUNCTION("""COMPUTED_VALUE"""),"mk2285025@gmail.com")</f>
        <v>mk2285025@gmail.com</v>
      </c>
      <c r="C6" s="2" t="str">
        <f ca="1">IFERROR(__xludf.DUMMYFUNCTION("""COMPUTED_VALUE"""),"Mamta Kumari")</f>
        <v>Mamta Kumari</v>
      </c>
      <c r="D6" s="2" t="str">
        <f ca="1">IFERROR(__xludf.DUMMYFUNCTION("""COMPUTED_VALUE"""),"B.A (P)")</f>
        <v>B.A (P)</v>
      </c>
      <c r="E6" s="2" t="str">
        <f ca="1">IFERROR(__xludf.DUMMYFUNCTION("""COMPUTED_VALUE"""),"21/0308")</f>
        <v>21/0308</v>
      </c>
      <c r="F6" s="4">
        <f ca="1">IFERROR(__xludf.DUMMYFUNCTION("""COMPUTED_VALUE"""),9310179601)</f>
        <v>9310179601</v>
      </c>
      <c r="G6" s="2" t="str">
        <f ca="1">IFERROR(__xludf.DUMMYFUNCTION("""COMPUTED_VALUE"""),"Delhi")</f>
        <v>Delhi</v>
      </c>
      <c r="H6" s="2" t="str">
        <f ca="1">IFERROR(__xludf.DUMMYFUNCTION("""COMPUTED_VALUE"""),"Government sarvodaya Kanya vidyalaya Nangloi")</f>
        <v>Government sarvodaya Kanya vidyalaya Nangloi</v>
      </c>
      <c r="I6" s="2" t="str">
        <f ca="1">IFERROR(__xludf.DUMMYFUNCTION("""COMPUTED_VALUE"""),"No")</f>
        <v>No</v>
      </c>
      <c r="J6" s="2" t="str">
        <f ca="1">IFERROR(__xludf.DUMMYFUNCTION("""COMPUTED_VALUE"""),"Meenu mam and Prem sir")</f>
        <v>Meenu mam and Prem sir</v>
      </c>
      <c r="K6" s="2" t="str">
        <f ca="1">IFERROR(__xludf.DUMMYFUNCTION("""COMPUTED_VALUE"""),"More than 6 hours")</f>
        <v>More than 6 hours</v>
      </c>
      <c r="L6" s="2" t="str">
        <f ca="1">IFERROR(__xludf.DUMMYFUNCTION("""COMPUTED_VALUE"""),"Time saved in travelling, Convenience to outstation students")</f>
        <v>Time saved in travelling, Convenience to outstation students</v>
      </c>
      <c r="M6" s="2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6" s="2">
        <f ca="1">IFERROR(__xludf.DUMMYFUNCTION("""COMPUTED_VALUE"""),4)</f>
        <v>4</v>
      </c>
      <c r="O6" s="2" t="str">
        <f ca="1">IFERROR(__xludf.DUMMYFUNCTION("""COMPUTED_VALUE"""),"Offline")</f>
        <v>Offline</v>
      </c>
      <c r="P6" s="2" t="str">
        <f ca="1">IFERROR(__xludf.DUMMYFUNCTION("""COMPUTED_VALUE"""),"Compulsion due to pandemic")</f>
        <v>Compulsion due to pandemic</v>
      </c>
      <c r="Q6" s="2" t="str">
        <f ca="1">IFERROR(__xludf.DUMMYFUNCTION("""COMPUTED_VALUE"""),"Yes")</f>
        <v>Yes</v>
      </c>
      <c r="R6" s="2" t="str">
        <f ca="1">IFERROR(__xludf.DUMMYFUNCTION("""COMPUTED_VALUE"""),"Yes")</f>
        <v>Yes</v>
      </c>
      <c r="S6" s="2" t="str">
        <f ca="1">IFERROR(__xludf.DUMMYFUNCTION("""COMPUTED_VALUE"""),"Yes")</f>
        <v>Yes</v>
      </c>
      <c r="T6" s="2" t="str">
        <f ca="1">IFERROR(__xludf.DUMMYFUNCTION("""COMPUTED_VALUE"""),"Yes")</f>
        <v>Yes</v>
      </c>
      <c r="U6" s="2" t="str">
        <f ca="1">IFERROR(__xludf.DUMMYFUNCTION("""COMPUTED_VALUE"""),"Yes")</f>
        <v>Yes</v>
      </c>
      <c r="V6" s="2" t="str">
        <f ca="1">IFERROR(__xludf.DUMMYFUNCTION("""COMPUTED_VALUE"""),"Offline")</f>
        <v>Offline</v>
      </c>
      <c r="W6" s="2" t="str">
        <f ca="1">IFERROR(__xludf.DUMMYFUNCTION("""COMPUTED_VALUE"""),"No")</f>
        <v>No</v>
      </c>
      <c r="X6" s="2" t="str">
        <f ca="1">IFERROR(__xludf.DUMMYFUNCTION("""COMPUTED_VALUE"""),"Yes")</f>
        <v>Yes</v>
      </c>
      <c r="Y6" s="2" t="str">
        <f ca="1">IFERROR(__xludf.DUMMYFUNCTION("""COMPUTED_VALUE"""),"Yes")</f>
        <v>Yes</v>
      </c>
      <c r="Z6" s="2" t="str">
        <f ca="1">IFERROR(__xludf.DUMMYFUNCTION("""COMPUTED_VALUE"""),"Yes")</f>
        <v>Yes</v>
      </c>
      <c r="AA6" s="2" t="str">
        <f ca="1">IFERROR(__xludf.DUMMYFUNCTION("""COMPUTED_VALUE"""),"No")</f>
        <v>No</v>
      </c>
      <c r="AB6" s="2" t="str">
        <f ca="1">IFERROR(__xludf.DUMMYFUNCTION("""COMPUTED_VALUE"""),"No")</f>
        <v>No</v>
      </c>
      <c r="AC6" s="2" t="str">
        <f ca="1">IFERROR(__xludf.DUMMYFUNCTION("""COMPUTED_VALUE"""),"Yes")</f>
        <v>Yes</v>
      </c>
      <c r="AD6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" s="2"/>
      <c r="AF6" s="2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6" s="2" t="str">
        <f ca="1">IFERROR(__xludf.DUMMYFUNCTION("""COMPUTED_VALUE"""),"None")</f>
        <v>None</v>
      </c>
      <c r="AH6" s="2" t="str">
        <f ca="1">IFERROR(__xludf.DUMMYFUNCTION("""COMPUTED_VALUE"""),"None")</f>
        <v>None</v>
      </c>
      <c r="AI6" s="2" t="str">
        <f ca="1">IFERROR(__xludf.DUMMYFUNCTION("""COMPUTED_VALUE"""),"Yes")</f>
        <v>Yes</v>
      </c>
    </row>
    <row r="7" spans="1:35" ht="15.75" customHeight="1" x14ac:dyDescent="0.25">
      <c r="A7" s="3">
        <f ca="1">IFERROR(__xludf.DUMMYFUNCTION("""COMPUTED_VALUE"""),44580.5131395254)</f>
        <v>44580.513139525399</v>
      </c>
      <c r="B7" s="2" t="str">
        <f ca="1">IFERROR(__xludf.DUMMYFUNCTION("""COMPUTED_VALUE"""),"himanshikinha@gmail.com")</f>
        <v>himanshikinha@gmail.com</v>
      </c>
      <c r="C7" s="2" t="str">
        <f ca="1">IFERROR(__xludf.DUMMYFUNCTION("""COMPUTED_VALUE"""),"Himanshi")</f>
        <v>Himanshi</v>
      </c>
      <c r="D7" s="2" t="str">
        <f ca="1">IFERROR(__xludf.DUMMYFUNCTION("""COMPUTED_VALUE"""),"B.A (P)")</f>
        <v>B.A (P)</v>
      </c>
      <c r="E7" s="2" t="str">
        <f ca="1">IFERROR(__xludf.DUMMYFUNCTION("""COMPUTED_VALUE"""),"21/0045")</f>
        <v>21/0045</v>
      </c>
      <c r="F7" s="4">
        <f ca="1">IFERROR(__xludf.DUMMYFUNCTION("""COMPUTED_VALUE"""),9813193861)</f>
        <v>9813193861</v>
      </c>
      <c r="G7" s="2" t="str">
        <f ca="1">IFERROR(__xludf.DUMMYFUNCTION("""COMPUTED_VALUE"""),"Jhajjar/Haryana")</f>
        <v>Jhajjar/Haryana</v>
      </c>
      <c r="H7" s="2" t="str">
        <f ca="1">IFERROR(__xludf.DUMMYFUNCTION("""COMPUTED_VALUE"""),"Jeewan Jyoti public school , sondhi")</f>
        <v>Jeewan Jyoti public school , sondhi</v>
      </c>
      <c r="I7" s="2" t="str">
        <f ca="1">IFERROR(__xludf.DUMMYFUNCTION("""COMPUTED_VALUE"""),"Yes")</f>
        <v>Yes</v>
      </c>
      <c r="J7" s="2" t="str">
        <f ca="1">IFERROR(__xludf.DUMMYFUNCTION("""COMPUTED_VALUE"""),"Prem sir , Meenu mam")</f>
        <v>Prem sir , Meenu mam</v>
      </c>
      <c r="K7" s="2" t="str">
        <f ca="1">IFERROR(__xludf.DUMMYFUNCTION("""COMPUTED_VALUE"""),"4-5 hours")</f>
        <v>4-5 hours</v>
      </c>
      <c r="L7" s="2" t="str">
        <f ca="1">IFERROR(__xludf.DUMMYFUNCTION("""COMPUTED_VALUE"""),"Convenience to outstation students")</f>
        <v>Convenience to outstation students</v>
      </c>
      <c r="M7" s="2" t="str">
        <f ca="1">IFERROR(__xludf.DUMMYFUNCTION("""COMPUTED_VALUE"""),"Network related disruptions")</f>
        <v>Network related disruptions</v>
      </c>
      <c r="N7" s="2">
        <f ca="1">IFERROR(__xludf.DUMMYFUNCTION("""COMPUTED_VALUE"""),5)</f>
        <v>5</v>
      </c>
      <c r="O7" s="2" t="str">
        <f ca="1">IFERROR(__xludf.DUMMYFUNCTION("""COMPUTED_VALUE"""),"Offline")</f>
        <v>Offline</v>
      </c>
      <c r="P7" s="2" t="str">
        <f ca="1">IFERROR(__xludf.DUMMYFUNCTION("""COMPUTED_VALUE"""),"Compulsion due to pandemic")</f>
        <v>Compulsion due to pandemic</v>
      </c>
      <c r="Q7" s="2" t="str">
        <f ca="1">IFERROR(__xludf.DUMMYFUNCTION("""COMPUTED_VALUE"""),"No")</f>
        <v>No</v>
      </c>
      <c r="R7" s="2" t="str">
        <f ca="1">IFERROR(__xludf.DUMMYFUNCTION("""COMPUTED_VALUE"""),"Yes")</f>
        <v>Yes</v>
      </c>
      <c r="S7" s="2" t="str">
        <f ca="1">IFERROR(__xludf.DUMMYFUNCTION("""COMPUTED_VALUE"""),"Yes")</f>
        <v>Yes</v>
      </c>
      <c r="T7" s="2" t="str">
        <f ca="1">IFERROR(__xludf.DUMMYFUNCTION("""COMPUTED_VALUE"""),"No")</f>
        <v>No</v>
      </c>
      <c r="U7" s="2" t="str">
        <f ca="1">IFERROR(__xludf.DUMMYFUNCTION("""COMPUTED_VALUE"""),"Yes")</f>
        <v>Yes</v>
      </c>
      <c r="V7" s="2" t="str">
        <f ca="1">IFERROR(__xludf.DUMMYFUNCTION("""COMPUTED_VALUE"""),"Offline")</f>
        <v>Offline</v>
      </c>
      <c r="W7" s="2" t="str">
        <f ca="1">IFERROR(__xludf.DUMMYFUNCTION("""COMPUTED_VALUE"""),"No")</f>
        <v>No</v>
      </c>
      <c r="X7" s="2" t="str">
        <f ca="1">IFERROR(__xludf.DUMMYFUNCTION("""COMPUTED_VALUE"""),"No")</f>
        <v>No</v>
      </c>
      <c r="Y7" s="2" t="str">
        <f ca="1">IFERROR(__xludf.DUMMYFUNCTION("""COMPUTED_VALUE"""),"No")</f>
        <v>No</v>
      </c>
      <c r="Z7" s="2" t="str">
        <f ca="1">IFERROR(__xludf.DUMMYFUNCTION("""COMPUTED_VALUE"""),"Yes")</f>
        <v>Yes</v>
      </c>
      <c r="AA7" s="2" t="str">
        <f ca="1">IFERROR(__xludf.DUMMYFUNCTION("""COMPUTED_VALUE"""),"No")</f>
        <v>No</v>
      </c>
      <c r="AB7" s="2" t="str">
        <f ca="1">IFERROR(__xludf.DUMMYFUNCTION("""COMPUTED_VALUE""")," Yes , I want")</f>
        <v xml:space="preserve"> Yes , I want</v>
      </c>
      <c r="AC7" s="2" t="str">
        <f ca="1">IFERROR(__xludf.DUMMYFUNCTION("""COMPUTED_VALUE"""),"Yes, I felt")</f>
        <v>Yes, I felt</v>
      </c>
      <c r="AD7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" s="2" t="str">
        <f ca="1">IFERROR(__xludf.DUMMYFUNCTION("""COMPUTED_VALUE"""),"Relax for a while")</f>
        <v>Relax for a while</v>
      </c>
      <c r="AF7" s="2" t="str">
        <f ca="1">IFERROR(__xludf.DUMMYFUNCTION("""COMPUTED_VALUE"""),"None")</f>
        <v>None</v>
      </c>
      <c r="AG7" s="2" t="str">
        <f ca="1">IFERROR(__xludf.DUMMYFUNCTION("""COMPUTED_VALUE"""),"None")</f>
        <v>None</v>
      </c>
      <c r="AH7" s="2" t="str">
        <f ca="1">IFERROR(__xludf.DUMMYFUNCTION("""COMPUTED_VALUE"""),"Second Dose")</f>
        <v>Second Dose</v>
      </c>
      <c r="AI7" s="2" t="str">
        <f ca="1">IFERROR(__xludf.DUMMYFUNCTION("""COMPUTED_VALUE"""),"No")</f>
        <v>No</v>
      </c>
    </row>
    <row r="8" spans="1:35" ht="15.75" customHeight="1" x14ac:dyDescent="0.25">
      <c r="A8" s="3">
        <f ca="1">IFERROR(__xludf.DUMMYFUNCTION("""COMPUTED_VALUE"""),44580.5132650463)</f>
        <v>44580.513265046298</v>
      </c>
      <c r="B8" s="2" t="str">
        <f ca="1">IFERROR(__xludf.DUMMYFUNCTION("""COMPUTED_VALUE"""),"nitikvspp@gmail.com")</f>
        <v>nitikvspp@gmail.com</v>
      </c>
      <c r="C8" s="2" t="str">
        <f ca="1">IFERROR(__xludf.DUMMYFUNCTION("""COMPUTED_VALUE"""),"Niti Sharma ")</f>
        <v xml:space="preserve">Niti Sharma </v>
      </c>
      <c r="D8" s="2" t="str">
        <f ca="1">IFERROR(__xludf.DUMMYFUNCTION("""COMPUTED_VALUE"""),"B.A (P)")</f>
        <v>B.A (P)</v>
      </c>
      <c r="E8" s="2" t="str">
        <f ca="1">IFERROR(__xludf.DUMMYFUNCTION("""COMPUTED_VALUE"""),"21/0009")</f>
        <v>21/0009</v>
      </c>
      <c r="F8" s="4">
        <f ca="1">IFERROR(__xludf.DUMMYFUNCTION("""COMPUTED_VALUE"""),7838585104)</f>
        <v>7838585104</v>
      </c>
      <c r="G8" s="2" t="str">
        <f ca="1">IFERROR(__xludf.DUMMYFUNCTION("""COMPUTED_VALUE"""),"Delhi")</f>
        <v>Delhi</v>
      </c>
      <c r="H8" s="2" t="str">
        <f ca="1">IFERROR(__xludf.DUMMYFUNCTION("""COMPUTED_VALUE"""),"kendriya vidyalaya Pitampura Delhi ")</f>
        <v xml:space="preserve">kendriya vidyalaya Pitampura Delhi </v>
      </c>
      <c r="I8" s="2" t="str">
        <f ca="1">IFERROR(__xludf.DUMMYFUNCTION("""COMPUTED_VALUE"""),"Yes")</f>
        <v>Yes</v>
      </c>
      <c r="J8" s="2" t="str">
        <f ca="1">IFERROR(__xludf.DUMMYFUNCTION("""COMPUTED_VALUE"""),"Prem Sir and Meenu Ma'am")</f>
        <v>Prem Sir and Meenu Ma'am</v>
      </c>
      <c r="K8" s="2" t="str">
        <f ca="1">IFERROR(__xludf.DUMMYFUNCTION("""COMPUTED_VALUE"""),"5-6 hours")</f>
        <v>5-6 hours</v>
      </c>
      <c r="L8" s="2" t="str">
        <f ca="1">IFERROR(__xludf.DUMMYFUNCTION("""COMPUTED_VALUE"""),"Time saved in travelling")</f>
        <v>Time saved in travelling</v>
      </c>
      <c r="M8" s="2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8" s="2">
        <f ca="1">IFERROR(__xludf.DUMMYFUNCTION("""COMPUTED_VALUE"""),8)</f>
        <v>8</v>
      </c>
      <c r="O8" s="2" t="str">
        <f ca="1">IFERROR(__xludf.DUMMYFUNCTION("""COMPUTED_VALUE"""),"Blended Learning (both)")</f>
        <v>Blended Learning (both)</v>
      </c>
      <c r="P8" s="2" t="str">
        <f ca="1">IFERROR(__xludf.DUMMYFUNCTION("""COMPUTED_VALUE"""),"Satisfactory")</f>
        <v>Satisfactory</v>
      </c>
      <c r="Q8" s="2"/>
      <c r="R8" s="2" t="str">
        <f ca="1">IFERROR(__xludf.DUMMYFUNCTION("""COMPUTED_VALUE"""),"Yes")</f>
        <v>Yes</v>
      </c>
      <c r="S8" s="2" t="str">
        <f ca="1">IFERROR(__xludf.DUMMYFUNCTION("""COMPUTED_VALUE"""),"Yes")</f>
        <v>Yes</v>
      </c>
      <c r="T8" s="2" t="str">
        <f ca="1">IFERROR(__xludf.DUMMYFUNCTION("""COMPUTED_VALUE"""),"No")</f>
        <v>No</v>
      </c>
      <c r="U8" s="2" t="str">
        <f ca="1">IFERROR(__xludf.DUMMYFUNCTION("""COMPUTED_VALUE"""),"No")</f>
        <v>No</v>
      </c>
      <c r="V8" s="2" t="str">
        <f ca="1">IFERROR(__xludf.DUMMYFUNCTION("""COMPUTED_VALUE"""),"Offline")</f>
        <v>Offline</v>
      </c>
      <c r="W8" s="2" t="str">
        <f ca="1">IFERROR(__xludf.DUMMYFUNCTION("""COMPUTED_VALUE"""),"No")</f>
        <v>No</v>
      </c>
      <c r="X8" s="2" t="str">
        <f ca="1">IFERROR(__xludf.DUMMYFUNCTION("""COMPUTED_VALUE"""),"Yes")</f>
        <v>Yes</v>
      </c>
      <c r="Y8" s="2" t="str">
        <f ca="1">IFERROR(__xludf.DUMMYFUNCTION("""COMPUTED_VALUE"""),"Yes")</f>
        <v>Yes</v>
      </c>
      <c r="Z8" s="2" t="str">
        <f ca="1">IFERROR(__xludf.DUMMYFUNCTION("""COMPUTED_VALUE"""),"Yes")</f>
        <v>Yes</v>
      </c>
      <c r="AA8" s="2" t="str">
        <f ca="1">IFERROR(__xludf.DUMMYFUNCTION("""COMPUTED_VALUE"""),"Yes")</f>
        <v>Yes</v>
      </c>
      <c r="AB8" s="2"/>
      <c r="AC8" s="2"/>
      <c r="AD8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2"/>
      <c r="AF8" s="2"/>
      <c r="AG8" s="2" t="str">
        <f ca="1">IFERROR(__xludf.DUMMYFUNCTION("""COMPUTED_VALUE"""),"None")</f>
        <v>None</v>
      </c>
      <c r="AH8" s="2" t="str">
        <f ca="1">IFERROR(__xludf.DUMMYFUNCTION("""COMPUTED_VALUE"""),"First Dose")</f>
        <v>First Dose</v>
      </c>
      <c r="AI8" s="2" t="str">
        <f ca="1">IFERROR(__xludf.DUMMYFUNCTION("""COMPUTED_VALUE"""),"Yes")</f>
        <v>Yes</v>
      </c>
    </row>
    <row r="9" spans="1:35" ht="15.75" customHeight="1" x14ac:dyDescent="0.25">
      <c r="A9" s="3">
        <f ca="1">IFERROR(__xludf.DUMMYFUNCTION("""COMPUTED_VALUE"""),44580.5160814351)</f>
        <v>44580.516081435097</v>
      </c>
      <c r="B9" s="2" t="str">
        <f ca="1">IFERROR(__xludf.DUMMYFUNCTION("""COMPUTED_VALUE"""),"himanshikinha@gmail.com")</f>
        <v>himanshikinha@gmail.com</v>
      </c>
      <c r="C9" s="2" t="str">
        <f ca="1">IFERROR(__xludf.DUMMYFUNCTION("""COMPUTED_VALUE"""),"Himanshi")</f>
        <v>Himanshi</v>
      </c>
      <c r="D9" s="2" t="str">
        <f ca="1">IFERROR(__xludf.DUMMYFUNCTION("""COMPUTED_VALUE"""),"B.A (P)")</f>
        <v>B.A (P)</v>
      </c>
      <c r="E9" s="2" t="str">
        <f ca="1">IFERROR(__xludf.DUMMYFUNCTION("""COMPUTED_VALUE"""),"21/0045")</f>
        <v>21/0045</v>
      </c>
      <c r="F9" s="4">
        <f ca="1">IFERROR(__xludf.DUMMYFUNCTION("""COMPUTED_VALUE"""),9813193861)</f>
        <v>9813193861</v>
      </c>
      <c r="G9" s="2" t="str">
        <f ca="1">IFERROR(__xludf.DUMMYFUNCTION("""COMPUTED_VALUE"""),"Jhajjar/ Haryana")</f>
        <v>Jhajjar/ Haryana</v>
      </c>
      <c r="H9" s="2" t="str">
        <f ca="1">IFERROR(__xludf.DUMMYFUNCTION("""COMPUTED_VALUE"""),"Jeewan Jyoti public school , sondhi")</f>
        <v>Jeewan Jyoti public school , sondhi</v>
      </c>
      <c r="I9" s="2" t="str">
        <f ca="1">IFERROR(__xludf.DUMMYFUNCTION("""COMPUTED_VALUE"""),"Yes")</f>
        <v>Yes</v>
      </c>
      <c r="J9" s="2" t="str">
        <f ca="1">IFERROR(__xludf.DUMMYFUNCTION("""COMPUTED_VALUE"""),"Prem sir, Meenu mam")</f>
        <v>Prem sir, Meenu mam</v>
      </c>
      <c r="K9" s="2" t="str">
        <f ca="1">IFERROR(__xludf.DUMMYFUNCTION("""COMPUTED_VALUE"""),"4-5 hours")</f>
        <v>4-5 hours</v>
      </c>
      <c r="L9" s="2" t="str">
        <f ca="1">IFERROR(__xludf.DUMMYFUNCTION("""COMPUTED_VALUE"""),"Convenience to outstation students")</f>
        <v>Convenience to outstation students</v>
      </c>
      <c r="M9" s="2" t="str">
        <f ca="1">IFERROR(__xludf.DUMMYFUNCTION("""COMPUTED_VALUE"""),"Network related disruptions")</f>
        <v>Network related disruptions</v>
      </c>
      <c r="N9" s="2">
        <f ca="1">IFERROR(__xludf.DUMMYFUNCTION("""COMPUTED_VALUE"""),5)</f>
        <v>5</v>
      </c>
      <c r="O9" s="2" t="str">
        <f ca="1">IFERROR(__xludf.DUMMYFUNCTION("""COMPUTED_VALUE"""),"Offline")</f>
        <v>Offline</v>
      </c>
      <c r="P9" s="2" t="str">
        <f ca="1">IFERROR(__xludf.DUMMYFUNCTION("""COMPUTED_VALUE"""),"Compulsion due to pandemic")</f>
        <v>Compulsion due to pandemic</v>
      </c>
      <c r="Q9" s="2" t="str">
        <f ca="1">IFERROR(__xludf.DUMMYFUNCTION("""COMPUTED_VALUE"""),"No")</f>
        <v>No</v>
      </c>
      <c r="R9" s="2" t="str">
        <f ca="1">IFERROR(__xludf.DUMMYFUNCTION("""COMPUTED_VALUE"""),"Yes")</f>
        <v>Yes</v>
      </c>
      <c r="S9" s="2" t="str">
        <f ca="1">IFERROR(__xludf.DUMMYFUNCTION("""COMPUTED_VALUE"""),"Yes")</f>
        <v>Yes</v>
      </c>
      <c r="T9" s="2" t="str">
        <f ca="1">IFERROR(__xludf.DUMMYFUNCTION("""COMPUTED_VALUE"""),"No")</f>
        <v>No</v>
      </c>
      <c r="U9" s="2" t="str">
        <f ca="1">IFERROR(__xludf.DUMMYFUNCTION("""COMPUTED_VALUE"""),"Yes")</f>
        <v>Yes</v>
      </c>
      <c r="V9" s="2" t="str">
        <f ca="1">IFERROR(__xludf.DUMMYFUNCTION("""COMPUTED_VALUE"""),"Offline")</f>
        <v>Offline</v>
      </c>
      <c r="W9" s="2" t="str">
        <f ca="1">IFERROR(__xludf.DUMMYFUNCTION("""COMPUTED_VALUE"""),"No")</f>
        <v>No</v>
      </c>
      <c r="X9" s="2" t="str">
        <f ca="1">IFERROR(__xludf.DUMMYFUNCTION("""COMPUTED_VALUE"""),"No")</f>
        <v>No</v>
      </c>
      <c r="Y9" s="2" t="str">
        <f ca="1">IFERROR(__xludf.DUMMYFUNCTION("""COMPUTED_VALUE"""),"Yes")</f>
        <v>Yes</v>
      </c>
      <c r="Z9" s="2" t="str">
        <f ca="1">IFERROR(__xludf.DUMMYFUNCTION("""COMPUTED_VALUE"""),"Yes")</f>
        <v>Yes</v>
      </c>
      <c r="AA9" s="2" t="str">
        <f ca="1">IFERROR(__xludf.DUMMYFUNCTION("""COMPUTED_VALUE"""),"No")</f>
        <v>No</v>
      </c>
      <c r="AB9" s="2" t="str">
        <f ca="1">IFERROR(__xludf.DUMMYFUNCTION("""COMPUTED_VALUE"""),"Yes")</f>
        <v>Yes</v>
      </c>
      <c r="AC9" s="2" t="str">
        <f ca="1">IFERROR(__xludf.DUMMYFUNCTION("""COMPUTED_VALUE"""),"Yes")</f>
        <v>Yes</v>
      </c>
      <c r="AD9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2" t="str">
        <f ca="1">IFERROR(__xludf.DUMMYFUNCTION("""COMPUTED_VALUE"""),"Relax for a while")</f>
        <v>Relax for a while</v>
      </c>
      <c r="AF9" s="2" t="str">
        <f ca="1">IFERROR(__xludf.DUMMYFUNCTION("""COMPUTED_VALUE"""),"None")</f>
        <v>None</v>
      </c>
      <c r="AG9" s="2" t="str">
        <f ca="1">IFERROR(__xludf.DUMMYFUNCTION("""COMPUTED_VALUE"""),"Mild: Symptoms effectively managed at home")</f>
        <v>Mild: Symptoms effectively managed at home</v>
      </c>
      <c r="AH9" s="2" t="str">
        <f ca="1">IFERROR(__xludf.DUMMYFUNCTION("""COMPUTED_VALUE"""),"Second Dose")</f>
        <v>Second Dose</v>
      </c>
      <c r="AI9" s="2" t="str">
        <f ca="1">IFERROR(__xludf.DUMMYFUNCTION("""COMPUTED_VALUE"""),"No")</f>
        <v>No</v>
      </c>
    </row>
    <row r="10" spans="1:35" ht="15.75" customHeight="1" x14ac:dyDescent="0.25">
      <c r="A10" s="3">
        <f ca="1">IFERROR(__xludf.DUMMYFUNCTION("""COMPUTED_VALUE"""),44580.5173715625)</f>
        <v>44580.517371562499</v>
      </c>
      <c r="B10" s="2" t="str">
        <f ca="1">IFERROR(__xludf.DUMMYFUNCTION("""COMPUTED_VALUE"""),"Rapunzelpundir23335@gmail.com")</f>
        <v>Rapunzelpundir23335@gmail.com</v>
      </c>
      <c r="C10" s="2" t="str">
        <f ca="1">IFERROR(__xludf.DUMMYFUNCTION("""COMPUTED_VALUE"""),"Rapunzel Pundir ")</f>
        <v xml:space="preserve">Rapunzel Pundir </v>
      </c>
      <c r="D10" s="2" t="str">
        <f ca="1">IFERROR(__xludf.DUMMYFUNCTION("""COMPUTED_VALUE"""),"B.A (P)")</f>
        <v>B.A (P)</v>
      </c>
      <c r="E10" s="2" t="str">
        <f ca="1">IFERROR(__xludf.DUMMYFUNCTION("""COMPUTED_VALUE"""),"21/0875")</f>
        <v>21/0875</v>
      </c>
      <c r="F10" s="4">
        <f ca="1">IFERROR(__xludf.DUMMYFUNCTION("""COMPUTED_VALUE"""),9717544689)</f>
        <v>9717544689</v>
      </c>
      <c r="G10" s="2" t="str">
        <f ca="1">IFERROR(__xludf.DUMMYFUNCTION("""COMPUTED_VALUE"""),"Delhi")</f>
        <v>Delhi</v>
      </c>
      <c r="H10" s="2" t="str">
        <f ca="1">IFERROR(__xludf.DUMMYFUNCTION("""COMPUTED_VALUE"""),"Cambridge School Sriniwaspuri ")</f>
        <v xml:space="preserve">Cambridge School Sriniwaspuri </v>
      </c>
      <c r="I10" s="2" t="str">
        <f ca="1">IFERROR(__xludf.DUMMYFUNCTION("""COMPUTED_VALUE"""),"Yes")</f>
        <v>Yes</v>
      </c>
      <c r="J10" s="2" t="str">
        <f ca="1">IFERROR(__xludf.DUMMYFUNCTION("""COMPUTED_VALUE"""),"Miss Meenu Aggrawal and Mr Prem Shankar")</f>
        <v>Miss Meenu Aggrawal and Mr Prem Shankar</v>
      </c>
      <c r="K10" s="2" t="str">
        <f ca="1">IFERROR(__xludf.DUMMYFUNCTION("""COMPUTED_VALUE"""),"4-5 hours")</f>
        <v>4-5 hours</v>
      </c>
      <c r="L10" s="2" t="str">
        <f ca="1">IFERROR(__xludf.DUMMYFUNCTION("""COMPUTED_VALUE"""),"Easy access to online study material")</f>
        <v>Easy access to online study material</v>
      </c>
      <c r="M10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N10" s="2">
        <f ca="1">IFERROR(__xludf.DUMMYFUNCTION("""COMPUTED_VALUE"""),5)</f>
        <v>5</v>
      </c>
      <c r="O10" s="2" t="str">
        <f ca="1">IFERROR(__xludf.DUMMYFUNCTION("""COMPUTED_VALUE"""),"Blended Learning (both)")</f>
        <v>Blended Learning (both)</v>
      </c>
      <c r="P10" s="2" t="str">
        <f ca="1">IFERROR(__xludf.DUMMYFUNCTION("""COMPUTED_VALUE"""),"Compulsion due to pandemic")</f>
        <v>Compulsion due to pandemic</v>
      </c>
      <c r="Q10" s="2" t="str">
        <f ca="1">IFERROR(__xludf.DUMMYFUNCTION("""COMPUTED_VALUE"""),"Yes")</f>
        <v>Yes</v>
      </c>
      <c r="R10" s="2" t="str">
        <f ca="1">IFERROR(__xludf.DUMMYFUNCTION("""COMPUTED_VALUE"""),"Yes")</f>
        <v>Yes</v>
      </c>
      <c r="S10" s="2" t="str">
        <f ca="1">IFERROR(__xludf.DUMMYFUNCTION("""COMPUTED_VALUE"""),"Yes")</f>
        <v>Yes</v>
      </c>
      <c r="T10" s="2" t="str">
        <f ca="1">IFERROR(__xludf.DUMMYFUNCTION("""COMPUTED_VALUE"""),"Yes")</f>
        <v>Yes</v>
      </c>
      <c r="U10" s="2" t="str">
        <f ca="1">IFERROR(__xludf.DUMMYFUNCTION("""COMPUTED_VALUE"""),"Yes")</f>
        <v>Yes</v>
      </c>
      <c r="V10" s="2" t="str">
        <f ca="1">IFERROR(__xludf.DUMMYFUNCTION("""COMPUTED_VALUE"""),"Online")</f>
        <v>Online</v>
      </c>
      <c r="W10" s="2" t="str">
        <f ca="1">IFERROR(__xludf.DUMMYFUNCTION("""COMPUTED_VALUE"""),"No")</f>
        <v>No</v>
      </c>
      <c r="X10" s="2" t="str">
        <f ca="1">IFERROR(__xludf.DUMMYFUNCTION("""COMPUTED_VALUE"""),"No")</f>
        <v>No</v>
      </c>
      <c r="Y10" s="2" t="str">
        <f ca="1">IFERROR(__xludf.DUMMYFUNCTION("""COMPUTED_VALUE"""),"Yes")</f>
        <v>Yes</v>
      </c>
      <c r="Z10" s="2" t="str">
        <f ca="1">IFERROR(__xludf.DUMMYFUNCTION("""COMPUTED_VALUE"""),"Yes")</f>
        <v>Yes</v>
      </c>
      <c r="AA10" s="2" t="str">
        <f ca="1">IFERROR(__xludf.DUMMYFUNCTION("""COMPUTED_VALUE"""),"Yes")</f>
        <v>Yes</v>
      </c>
      <c r="AB10" s="2"/>
      <c r="AC10" s="2"/>
      <c r="AD10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2"/>
      <c r="AF10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0" s="2" t="str">
        <f ca="1">IFERROR(__xludf.DUMMYFUNCTION("""COMPUTED_VALUE"""),"Mild: Symptoms effectively managed at home")</f>
        <v>Mild: Symptoms effectively managed at home</v>
      </c>
      <c r="AH10" s="2" t="str">
        <f ca="1">IFERROR(__xludf.DUMMYFUNCTION("""COMPUTED_VALUE"""),"First Dose")</f>
        <v>First Dose</v>
      </c>
      <c r="AI10" s="2" t="str">
        <f ca="1">IFERROR(__xludf.DUMMYFUNCTION("""COMPUTED_VALUE"""),"Yes")</f>
        <v>Yes</v>
      </c>
    </row>
    <row r="11" spans="1:35" ht="15.75" customHeight="1" x14ac:dyDescent="0.25">
      <c r="A11" s="3">
        <f ca="1">IFERROR(__xludf.DUMMYFUNCTION("""COMPUTED_VALUE"""),44580.5178799305)</f>
        <v>44580.517879930499</v>
      </c>
      <c r="B11" s="2" t="str">
        <f ca="1">IFERROR(__xludf.DUMMYFUNCTION("""COMPUTED_VALUE"""),"skhushi1604@gmail.com")</f>
        <v>skhushi1604@gmail.com</v>
      </c>
      <c r="C11" s="2" t="str">
        <f ca="1">IFERROR(__xludf.DUMMYFUNCTION("""COMPUTED_VALUE"""),"Khushi Sharma")</f>
        <v>Khushi Sharma</v>
      </c>
      <c r="D11" s="2" t="str">
        <f ca="1">IFERROR(__xludf.DUMMYFUNCTION("""COMPUTED_VALUE"""),"B.A (P)")</f>
        <v>B.A (P)</v>
      </c>
      <c r="E11" s="2" t="str">
        <f ca="1">IFERROR(__xludf.DUMMYFUNCTION("""COMPUTED_VALUE"""),"21/0017")</f>
        <v>21/0017</v>
      </c>
      <c r="F11" s="4">
        <f ca="1">IFERROR(__xludf.DUMMYFUNCTION("""COMPUTED_VALUE"""),8851772480)</f>
        <v>8851772480</v>
      </c>
      <c r="G11" s="2" t="str">
        <f ca="1">IFERROR(__xludf.DUMMYFUNCTION("""COMPUTED_VALUE"""),"Ghaziabad, Uttar Pradesh")</f>
        <v>Ghaziabad, Uttar Pradesh</v>
      </c>
      <c r="H11" s="2" t="str">
        <f ca="1">IFERROR(__xludf.DUMMYFUNCTION("""COMPUTED_VALUE"""),"Air force school Hindan, Ghaziabad")</f>
        <v>Air force school Hindan, Ghaziabad</v>
      </c>
      <c r="I11" s="2" t="str">
        <f ca="1">IFERROR(__xludf.DUMMYFUNCTION("""COMPUTED_VALUE"""),"Yes")</f>
        <v>Yes</v>
      </c>
      <c r="J11" s="2" t="str">
        <f ca="1">IFERROR(__xludf.DUMMYFUNCTION("""COMPUTED_VALUE"""),"Dr.Prem Shankar Pandey &amp; Dr.Meenu Agarwal")</f>
        <v>Dr.Prem Shankar Pandey &amp; Dr.Meenu Agarwal</v>
      </c>
      <c r="K11" s="2" t="str">
        <f ca="1">IFERROR(__xludf.DUMMYFUNCTION("""COMPUTED_VALUE"""),"4-5 hours")</f>
        <v>4-5 hours</v>
      </c>
      <c r="L11" s="2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1" s="2" t="str">
        <f ca="1">IFERROR(__xludf.DUMMYFUNCTION("""COMPUTED_VALUE"""),"Network related disruptions")</f>
        <v>Network related disruptions</v>
      </c>
      <c r="N11" s="2">
        <f ca="1">IFERROR(__xludf.DUMMYFUNCTION("""COMPUTED_VALUE"""),10)</f>
        <v>10</v>
      </c>
      <c r="O11" s="2" t="str">
        <f ca="1">IFERROR(__xludf.DUMMYFUNCTION("""COMPUTED_VALUE"""),"Online")</f>
        <v>Online</v>
      </c>
      <c r="P11" s="2" t="str">
        <f ca="1">IFERROR(__xludf.DUMMYFUNCTION("""COMPUTED_VALUE"""),"Satisfactory")</f>
        <v>Satisfactory</v>
      </c>
      <c r="Q11" s="2" t="str">
        <f ca="1">IFERROR(__xludf.DUMMYFUNCTION("""COMPUTED_VALUE"""),"Yes")</f>
        <v>Yes</v>
      </c>
      <c r="R11" s="2" t="str">
        <f ca="1">IFERROR(__xludf.DUMMYFUNCTION("""COMPUTED_VALUE"""),"Yes")</f>
        <v>Yes</v>
      </c>
      <c r="S11" s="2" t="str">
        <f ca="1">IFERROR(__xludf.DUMMYFUNCTION("""COMPUTED_VALUE"""),"Yes")</f>
        <v>Yes</v>
      </c>
      <c r="T11" s="2" t="str">
        <f ca="1">IFERROR(__xludf.DUMMYFUNCTION("""COMPUTED_VALUE"""),"No")</f>
        <v>No</v>
      </c>
      <c r="U11" s="2" t="str">
        <f ca="1">IFERROR(__xludf.DUMMYFUNCTION("""COMPUTED_VALUE"""),"No")</f>
        <v>No</v>
      </c>
      <c r="V11" s="2" t="str">
        <f ca="1">IFERROR(__xludf.DUMMYFUNCTION("""COMPUTED_VALUE"""),"Online")</f>
        <v>Online</v>
      </c>
      <c r="W11" s="2" t="str">
        <f ca="1">IFERROR(__xludf.DUMMYFUNCTION("""COMPUTED_VALUE"""),"No")</f>
        <v>No</v>
      </c>
      <c r="X11" s="2" t="str">
        <f ca="1">IFERROR(__xludf.DUMMYFUNCTION("""COMPUTED_VALUE"""),"Yes")</f>
        <v>Yes</v>
      </c>
      <c r="Y11" s="2" t="str">
        <f ca="1">IFERROR(__xludf.DUMMYFUNCTION("""COMPUTED_VALUE"""),"Yes")</f>
        <v>Yes</v>
      </c>
      <c r="Z11" s="2" t="str">
        <f ca="1">IFERROR(__xludf.DUMMYFUNCTION("""COMPUTED_VALUE"""),"Yes")</f>
        <v>Yes</v>
      </c>
      <c r="AA11" s="2" t="str">
        <f ca="1">IFERROR(__xludf.DUMMYFUNCTION("""COMPUTED_VALUE"""),"Yes")</f>
        <v>Yes</v>
      </c>
      <c r="AB11" s="2" t="str">
        <f ca="1">IFERROR(__xludf.DUMMYFUNCTION("""COMPUTED_VALUE"""),"No")</f>
        <v>No</v>
      </c>
      <c r="AC11" s="2" t="str">
        <f ca="1">IFERROR(__xludf.DUMMYFUNCTION("""COMPUTED_VALUE"""),"Yes")</f>
        <v>Yes</v>
      </c>
      <c r="AD11" s="2" t="str">
        <f ca="1">IFERROR(__xludf.DUMMYFUNCTION("""COMPUTED_VALUE"""),"None")</f>
        <v>None</v>
      </c>
      <c r="AE11" s="2" t="str">
        <f ca="1">IFERROR(__xludf.DUMMYFUNCTION("""COMPUTED_VALUE"""),"Engaging myself in other activities apart from stress related activities")</f>
        <v>Engaging myself in other activities apart from stress related activities</v>
      </c>
      <c r="AF11" s="2" t="str">
        <f ca="1">IFERROR(__xludf.DUMMYFUNCTION("""COMPUTED_VALUE"""),"None")</f>
        <v>None</v>
      </c>
      <c r="AG11" s="2" t="str">
        <f ca="1">IFERROR(__xludf.DUMMYFUNCTION("""COMPUTED_VALUE"""),"None")</f>
        <v>None</v>
      </c>
      <c r="AH11" s="2" t="str">
        <f ca="1">IFERROR(__xludf.DUMMYFUNCTION("""COMPUTED_VALUE"""),"First Dose")</f>
        <v>First Dose</v>
      </c>
      <c r="AI11" s="2" t="str">
        <f ca="1">IFERROR(__xludf.DUMMYFUNCTION("""COMPUTED_VALUE"""),"Yes")</f>
        <v>Yes</v>
      </c>
    </row>
    <row r="12" spans="1:35" ht="15.75" customHeight="1" x14ac:dyDescent="0.25">
      <c r="A12" s="3">
        <f ca="1">IFERROR(__xludf.DUMMYFUNCTION("""COMPUTED_VALUE"""),44580.5182096875)</f>
        <v>44580.5182096875</v>
      </c>
      <c r="B12" s="2" t="str">
        <f ca="1">IFERROR(__xludf.DUMMYFUNCTION("""COMPUTED_VALUE"""),"monakeshri499@gmail.com")</f>
        <v>monakeshri499@gmail.com</v>
      </c>
      <c r="C12" s="2" t="str">
        <f ca="1">IFERROR(__xludf.DUMMYFUNCTION("""COMPUTED_VALUE"""),"Mona keshri")</f>
        <v>Mona keshri</v>
      </c>
      <c r="D12" s="2" t="str">
        <f ca="1">IFERROR(__xludf.DUMMYFUNCTION("""COMPUTED_VALUE"""),"B.A (P)")</f>
        <v>B.A (P)</v>
      </c>
      <c r="E12" s="2" t="str">
        <f ca="1">IFERROR(__xludf.DUMMYFUNCTION("""COMPUTED_VALUE"""),"21/0606")</f>
        <v>21/0606</v>
      </c>
      <c r="F12" s="4">
        <f ca="1">IFERROR(__xludf.DUMMYFUNCTION("""COMPUTED_VALUE"""),9310974996)</f>
        <v>9310974996</v>
      </c>
      <c r="G12" s="2" t="str">
        <f ca="1">IFERROR(__xludf.DUMMYFUNCTION("""COMPUTED_VALUE"""),"Delhi")</f>
        <v>Delhi</v>
      </c>
      <c r="H12" s="2" t="str">
        <f ca="1">IFERROR(__xludf.DUMMYFUNCTION("""COMPUTED_VALUE"""),"Skv bl-block shalimaar bagh new delhi ")</f>
        <v xml:space="preserve">Skv bl-block shalimaar bagh new delhi </v>
      </c>
      <c r="I12" s="2" t="str">
        <f ca="1">IFERROR(__xludf.DUMMYFUNCTION("""COMPUTED_VALUE"""),"Yes")</f>
        <v>Yes</v>
      </c>
      <c r="J12" s="2" t="str">
        <f ca="1">IFERROR(__xludf.DUMMYFUNCTION("""COMPUTED_VALUE""")," Dr. Prem shanker pandey and Dr. meenu aggarwal")</f>
        <v xml:space="preserve"> Dr. Prem shanker pandey and Dr. meenu aggarwal</v>
      </c>
      <c r="K12" s="2" t="str">
        <f ca="1">IFERROR(__xludf.DUMMYFUNCTION("""COMPUTED_VALUE"""),"5-6 hours")</f>
        <v>5-6 hours</v>
      </c>
      <c r="L12" s="2" t="str">
        <f ca="1">IFERROR(__xludf.DUMMYFUNCTION("""COMPUTED_VALUE"""),"Other")</f>
        <v>Other</v>
      </c>
      <c r="M12" s="2" t="str">
        <f ca="1">IFERROR(__xludf.DUMMYFUNCTION("""COMPUTED_VALUE"""),"Network related disruptions")</f>
        <v>Network related disruptions</v>
      </c>
      <c r="N12" s="2">
        <f ca="1">IFERROR(__xludf.DUMMYFUNCTION("""COMPUTED_VALUE"""),8)</f>
        <v>8</v>
      </c>
      <c r="O12" s="2" t="str">
        <f ca="1">IFERROR(__xludf.DUMMYFUNCTION("""COMPUTED_VALUE"""),"Offline")</f>
        <v>Offline</v>
      </c>
      <c r="P12" s="2" t="str">
        <f ca="1">IFERROR(__xludf.DUMMYFUNCTION("""COMPUTED_VALUE"""),"Compulsion due to pandemic")</f>
        <v>Compulsion due to pandemic</v>
      </c>
      <c r="Q12" s="2" t="str">
        <f ca="1">IFERROR(__xludf.DUMMYFUNCTION("""COMPUTED_VALUE"""),"Yes")</f>
        <v>Yes</v>
      </c>
      <c r="R12" s="2" t="str">
        <f ca="1">IFERROR(__xludf.DUMMYFUNCTION("""COMPUTED_VALUE"""),"Yes")</f>
        <v>Yes</v>
      </c>
      <c r="S12" s="2" t="str">
        <f ca="1">IFERROR(__xludf.DUMMYFUNCTION("""COMPUTED_VALUE"""),"Yes")</f>
        <v>Yes</v>
      </c>
      <c r="T12" s="2" t="str">
        <f ca="1">IFERROR(__xludf.DUMMYFUNCTION("""COMPUTED_VALUE"""),"Yes")</f>
        <v>Yes</v>
      </c>
      <c r="U12" s="2" t="str">
        <f ca="1">IFERROR(__xludf.DUMMYFUNCTION("""COMPUTED_VALUE"""),"Yes")</f>
        <v>Yes</v>
      </c>
      <c r="V12" s="2" t="str">
        <f ca="1">IFERROR(__xludf.DUMMYFUNCTION("""COMPUTED_VALUE"""),"Offline")</f>
        <v>Offline</v>
      </c>
      <c r="W12" s="2" t="str">
        <f ca="1">IFERROR(__xludf.DUMMYFUNCTION("""COMPUTED_VALUE"""),"No")</f>
        <v>No</v>
      </c>
      <c r="X12" s="2" t="str">
        <f ca="1">IFERROR(__xludf.DUMMYFUNCTION("""COMPUTED_VALUE"""),"Yes")</f>
        <v>Yes</v>
      </c>
      <c r="Y12" s="2" t="str">
        <f ca="1">IFERROR(__xludf.DUMMYFUNCTION("""COMPUTED_VALUE"""),"Yes")</f>
        <v>Yes</v>
      </c>
      <c r="Z12" s="2" t="str">
        <f ca="1">IFERROR(__xludf.DUMMYFUNCTION("""COMPUTED_VALUE"""),"Yes")</f>
        <v>Yes</v>
      </c>
      <c r="AA12" s="2" t="str">
        <f ca="1">IFERROR(__xludf.DUMMYFUNCTION("""COMPUTED_VALUE"""),"Yes")</f>
        <v>Yes</v>
      </c>
      <c r="AB12" s="2" t="str">
        <f ca="1">IFERROR(__xludf.DUMMYFUNCTION("""COMPUTED_VALUE"""),"No")</f>
        <v>No</v>
      </c>
      <c r="AC12" s="2" t="str">
        <f ca="1">IFERROR(__xludf.DUMMYFUNCTION("""COMPUTED_VALUE"""),"No")</f>
        <v>No</v>
      </c>
      <c r="AD12" s="2" t="str">
        <f ca="1">IFERROR(__xludf.DUMMYFUNCTION("""COMPUTED_VALUE"""),"None")</f>
        <v>None</v>
      </c>
      <c r="AE12" s="2"/>
      <c r="AF12" s="2" t="str">
        <f ca="1">IFERROR(__xludf.DUMMYFUNCTION("""COMPUTED_VALUE"""),"None")</f>
        <v>None</v>
      </c>
      <c r="AG12" s="2" t="str">
        <f ca="1">IFERROR(__xludf.DUMMYFUNCTION("""COMPUTED_VALUE"""),"None")</f>
        <v>None</v>
      </c>
      <c r="AH12" s="2" t="str">
        <f ca="1">IFERROR(__xludf.DUMMYFUNCTION("""COMPUTED_VALUE"""),"First Dose")</f>
        <v>First Dose</v>
      </c>
      <c r="AI12" s="2" t="str">
        <f ca="1">IFERROR(__xludf.DUMMYFUNCTION("""COMPUTED_VALUE"""),"Yes")</f>
        <v>Yes</v>
      </c>
    </row>
    <row r="13" spans="1:35" ht="15.75" customHeight="1" x14ac:dyDescent="0.25">
      <c r="A13" s="3">
        <f ca="1">IFERROR(__xludf.DUMMYFUNCTION("""COMPUTED_VALUE"""),44580.5194410532)</f>
        <v>44580.519441053199</v>
      </c>
      <c r="B13" s="2" t="str">
        <f ca="1">IFERROR(__xludf.DUMMYFUNCTION("""COMPUTED_VALUE"""),"kumarisuman93151@gmail.com")</f>
        <v>kumarisuman93151@gmail.com</v>
      </c>
      <c r="C13" s="2" t="str">
        <f ca="1">IFERROR(__xludf.DUMMYFUNCTION("""COMPUTED_VALUE"""),"Suman")</f>
        <v>Suman</v>
      </c>
      <c r="D13" s="2" t="str">
        <f ca="1">IFERROR(__xludf.DUMMYFUNCTION("""COMPUTED_VALUE"""),"B.A (P)")</f>
        <v>B.A (P)</v>
      </c>
      <c r="E13" s="2" t="str">
        <f ca="1">IFERROR(__xludf.DUMMYFUNCTION("""COMPUTED_VALUE"""),"21/0305")</f>
        <v>21/0305</v>
      </c>
      <c r="F13" s="4">
        <f ca="1">IFERROR(__xludf.DUMMYFUNCTION("""COMPUTED_VALUE"""),9315156068)</f>
        <v>9315156068</v>
      </c>
      <c r="G13" s="2" t="str">
        <f ca="1">IFERROR(__xludf.DUMMYFUNCTION("""COMPUTED_VALUE"""),"Delhi")</f>
        <v>Delhi</v>
      </c>
      <c r="H13" s="2" t="str">
        <f ca="1">IFERROR(__xludf.DUMMYFUNCTION("""COMPUTED_VALUE"""),"Govt. Sarvodaya kanya vidyala nangloi delhi 110041")</f>
        <v>Govt. Sarvodaya kanya vidyala nangloi delhi 110041</v>
      </c>
      <c r="I13" s="2" t="str">
        <f ca="1">IFERROR(__xludf.DUMMYFUNCTION("""COMPUTED_VALUE"""),"Yes")</f>
        <v>Yes</v>
      </c>
      <c r="J13" s="2" t="str">
        <f ca="1">IFERROR(__xludf.DUMMYFUNCTION("""COMPUTED_VALUE""")," Dr .Prem shankar pandey sir and meenu mam")</f>
        <v xml:space="preserve"> Dr .Prem shankar pandey sir and meenu mam</v>
      </c>
      <c r="K13" s="2" t="str">
        <f ca="1">IFERROR(__xludf.DUMMYFUNCTION("""COMPUTED_VALUE"""),"More than 6 hours")</f>
        <v>More than 6 hours</v>
      </c>
      <c r="L13" s="2" t="str">
        <f ca="1"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13" s="2" t="str">
        <f ca="1">IFERROR(__xludf.DUMMYFUNCTION("""COMPUTED_VALUE"""),"Network related disruptions, Lack of physical interaction and personal touch ‘, Students are sometimes less involved/engaged (leave the class in between), Like we do have to spent too much time on screen")</f>
        <v>Network related disruptions, Lack of physical interaction and personal touch ‘, Students are sometimes less involved/engaged (leave the class in between), Like we do have to spent too much time on screen</v>
      </c>
      <c r="N13" s="2">
        <f ca="1">IFERROR(__xludf.DUMMYFUNCTION("""COMPUTED_VALUE"""),4)</f>
        <v>4</v>
      </c>
      <c r="O13" s="2" t="str">
        <f ca="1">IFERROR(__xludf.DUMMYFUNCTION("""COMPUTED_VALUE"""),"Blended Learning (both)")</f>
        <v>Blended Learning (both)</v>
      </c>
      <c r="P13" s="2" t="str">
        <f ca="1">IFERROR(__xludf.DUMMYFUNCTION("""COMPUTED_VALUE"""),"Compulsion due to pandemic")</f>
        <v>Compulsion due to pandemic</v>
      </c>
      <c r="Q13" s="2" t="str">
        <f ca="1">IFERROR(__xludf.DUMMYFUNCTION("""COMPUTED_VALUE"""),"No")</f>
        <v>No</v>
      </c>
      <c r="R13" s="2" t="str">
        <f ca="1">IFERROR(__xludf.DUMMYFUNCTION("""COMPUTED_VALUE"""),"Yes")</f>
        <v>Yes</v>
      </c>
      <c r="S13" s="2" t="str">
        <f ca="1">IFERROR(__xludf.DUMMYFUNCTION("""COMPUTED_VALUE"""),"Yes")</f>
        <v>Yes</v>
      </c>
      <c r="T13" s="2" t="str">
        <f ca="1">IFERROR(__xludf.DUMMYFUNCTION("""COMPUTED_VALUE"""),"Yes")</f>
        <v>Yes</v>
      </c>
      <c r="U13" s="2" t="str">
        <f ca="1">IFERROR(__xludf.DUMMYFUNCTION("""COMPUTED_VALUE"""),"No")</f>
        <v>No</v>
      </c>
      <c r="V13" s="2" t="str">
        <f ca="1">IFERROR(__xludf.DUMMYFUNCTION("""COMPUTED_VALUE"""),"Offline")</f>
        <v>Offline</v>
      </c>
      <c r="W13" s="2" t="str">
        <f ca="1">IFERROR(__xludf.DUMMYFUNCTION("""COMPUTED_VALUE"""),"No")</f>
        <v>No</v>
      </c>
      <c r="X13" s="2" t="str">
        <f ca="1">IFERROR(__xludf.DUMMYFUNCTION("""COMPUTED_VALUE"""),"Yes")</f>
        <v>Yes</v>
      </c>
      <c r="Y13" s="2" t="str">
        <f ca="1">IFERROR(__xludf.DUMMYFUNCTION("""COMPUTED_VALUE"""),"Yes")</f>
        <v>Yes</v>
      </c>
      <c r="Z13" s="2" t="str">
        <f ca="1">IFERROR(__xludf.DUMMYFUNCTION("""COMPUTED_VALUE"""),"Yes")</f>
        <v>Yes</v>
      </c>
      <c r="AA13" s="2" t="str">
        <f ca="1">IFERROR(__xludf.DUMMYFUNCTION("""COMPUTED_VALUE"""),"No")</f>
        <v>No</v>
      </c>
      <c r="AB13" s="2" t="str">
        <f ca="1">IFERROR(__xludf.DUMMYFUNCTION("""COMPUTED_VALUE"""),"Yes because it is very necessary ")</f>
        <v xml:space="preserve">Yes because it is very necessary </v>
      </c>
      <c r="AC13" s="2" t="str">
        <f ca="1">IFERROR(__xludf.DUMMYFUNCTION("""COMPUTED_VALUE"""),"Yes when i thought about my carrier aur future i felt that there should be one personal eho can mentor me")</f>
        <v>Yes when i thought about my carrier aur future i felt that there should be one personal eho can mentor me</v>
      </c>
      <c r="AD13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3" s="2" t="str">
        <f ca="1">IFERROR(__xludf.DUMMYFUNCTION("""COMPUTED_VALUE"""),"I listen music I talk to parents and brother and my friend etc")</f>
        <v>I listen music I talk to parents and brother and my friend etc</v>
      </c>
      <c r="AF13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2" t="str">
        <f ca="1">IFERROR(__xludf.DUMMYFUNCTION("""COMPUTED_VALUE"""),"Mild: Symptoms effectively managed at home")</f>
        <v>Mild: Symptoms effectively managed at home</v>
      </c>
      <c r="AH13" s="2" t="str">
        <f ca="1">IFERROR(__xludf.DUMMYFUNCTION("""COMPUTED_VALUE"""),"None")</f>
        <v>None</v>
      </c>
      <c r="AI13" s="2" t="str">
        <f ca="1">IFERROR(__xludf.DUMMYFUNCTION("""COMPUTED_VALUE"""),"No")</f>
        <v>No</v>
      </c>
    </row>
    <row r="14" spans="1:35" ht="15.75" customHeight="1" x14ac:dyDescent="0.25">
      <c r="A14" s="3">
        <f ca="1">IFERROR(__xludf.DUMMYFUNCTION("""COMPUTED_VALUE"""),44580.5212784606)</f>
        <v>44580.521278460597</v>
      </c>
      <c r="B14" s="2" t="str">
        <f ca="1">IFERROR(__xludf.DUMMYFUNCTION("""COMPUTED_VALUE"""),"poonamyadu2389@gmail.com")</f>
        <v>poonamyadu2389@gmail.com</v>
      </c>
      <c r="C14" s="2" t="str">
        <f ca="1">IFERROR(__xludf.DUMMYFUNCTION("""COMPUTED_VALUE"""),"Poonam")</f>
        <v>Poonam</v>
      </c>
      <c r="D14" s="2" t="str">
        <f ca="1">IFERROR(__xludf.DUMMYFUNCTION("""COMPUTED_VALUE"""),"B.A (P)")</f>
        <v>B.A (P)</v>
      </c>
      <c r="E14" s="2" t="str">
        <f ca="1">IFERROR(__xludf.DUMMYFUNCTION("""COMPUTED_VALUE"""),"21/1604")</f>
        <v>21/1604</v>
      </c>
      <c r="F14" s="4">
        <f ca="1">IFERROR(__xludf.DUMMYFUNCTION("""COMPUTED_VALUE"""),9818352389)</f>
        <v>9818352389</v>
      </c>
      <c r="G14" s="2" t="str">
        <f ca="1">IFERROR(__xludf.DUMMYFUNCTION("""COMPUTED_VALUE"""),"Etah, Uttar pradesh")</f>
        <v>Etah, Uttar pradesh</v>
      </c>
      <c r="H14" s="2" t="str">
        <f ca="1">IFERROR(__xludf.DUMMYFUNCTION("""COMPUTED_VALUE"""),"S g s inter college n. Beech ")</f>
        <v xml:space="preserve">S g s inter college n. Beech </v>
      </c>
      <c r="I14" s="2" t="str">
        <f ca="1">IFERROR(__xludf.DUMMYFUNCTION("""COMPUTED_VALUE"""),"Yes")</f>
        <v>Yes</v>
      </c>
      <c r="J14" s="2" t="str">
        <f ca="1">IFERROR(__xludf.DUMMYFUNCTION("""COMPUTED_VALUE""")," Dr. Prem shankar pandey and dr. Meenu agrawal")</f>
        <v xml:space="preserve"> Dr. Prem shankar pandey and dr. Meenu agrawal</v>
      </c>
      <c r="K14" s="2" t="str">
        <f ca="1">IFERROR(__xludf.DUMMYFUNCTION("""COMPUTED_VALUE"""),"3-4 hours")</f>
        <v>3-4 hours</v>
      </c>
      <c r="L14" s="2" t="str">
        <f ca="1">IFERROR(__xludf.DUMMYFUNCTION("""COMPUTED_VALUE"""),"Time saved in travelling")</f>
        <v>Time saved in travelling</v>
      </c>
      <c r="M14" s="2" t="str">
        <f ca="1">IFERROR(__xludf.DUMMYFUNCTION("""COMPUTED_VALUE"""),"Lack of physical interaction and personal touch ‘")</f>
        <v>Lack of physical interaction and personal touch ‘</v>
      </c>
      <c r="N14" s="2">
        <f ca="1">IFERROR(__xludf.DUMMYFUNCTION("""COMPUTED_VALUE"""),7)</f>
        <v>7</v>
      </c>
      <c r="O14" s="2" t="str">
        <f ca="1">IFERROR(__xludf.DUMMYFUNCTION("""COMPUTED_VALUE"""),"Blended Learning (both)")</f>
        <v>Blended Learning (both)</v>
      </c>
      <c r="P14" s="2" t="str">
        <f ca="1">IFERROR(__xludf.DUMMYFUNCTION("""COMPUTED_VALUE"""),"Compulsion due to pandemic")</f>
        <v>Compulsion due to pandemic</v>
      </c>
      <c r="Q14" s="2" t="str">
        <f ca="1">IFERROR(__xludf.DUMMYFUNCTION("""COMPUTED_VALUE"""),"Yes")</f>
        <v>Yes</v>
      </c>
      <c r="R14" s="2" t="str">
        <f ca="1">IFERROR(__xludf.DUMMYFUNCTION("""COMPUTED_VALUE"""),"Yes")</f>
        <v>Yes</v>
      </c>
      <c r="S14" s="2" t="str">
        <f ca="1">IFERROR(__xludf.DUMMYFUNCTION("""COMPUTED_VALUE"""),"Yes")</f>
        <v>Yes</v>
      </c>
      <c r="T14" s="2" t="str">
        <f ca="1">IFERROR(__xludf.DUMMYFUNCTION("""COMPUTED_VALUE"""),"No")</f>
        <v>No</v>
      </c>
      <c r="U14" s="2" t="str">
        <f ca="1">IFERROR(__xludf.DUMMYFUNCTION("""COMPUTED_VALUE"""),"Yes")</f>
        <v>Yes</v>
      </c>
      <c r="V14" s="2" t="str">
        <f ca="1">IFERROR(__xludf.DUMMYFUNCTION("""COMPUTED_VALUE"""),"Online")</f>
        <v>Online</v>
      </c>
      <c r="W14" s="2" t="str">
        <f ca="1">IFERROR(__xludf.DUMMYFUNCTION("""COMPUTED_VALUE"""),"No")</f>
        <v>No</v>
      </c>
      <c r="X14" s="2" t="str">
        <f ca="1">IFERROR(__xludf.DUMMYFUNCTION("""COMPUTED_VALUE"""),"Yes")</f>
        <v>Yes</v>
      </c>
      <c r="Y14" s="2" t="str">
        <f ca="1">IFERROR(__xludf.DUMMYFUNCTION("""COMPUTED_VALUE"""),"No")</f>
        <v>No</v>
      </c>
      <c r="Z14" s="2" t="str">
        <f ca="1">IFERROR(__xludf.DUMMYFUNCTION("""COMPUTED_VALUE"""),"Yes")</f>
        <v>Yes</v>
      </c>
      <c r="AA14" s="2" t="str">
        <f ca="1">IFERROR(__xludf.DUMMYFUNCTION("""COMPUTED_VALUE"""),"No")</f>
        <v>No</v>
      </c>
      <c r="AB14" s="2" t="str">
        <f ca="1">IFERROR(__xludf.DUMMYFUNCTION("""COMPUTED_VALUE"""),"For improving communication skill")</f>
        <v>For improving communication skill</v>
      </c>
      <c r="AC14" s="2" t="str">
        <f ca="1">IFERROR(__xludf.DUMMYFUNCTION("""COMPUTED_VALUE"""),"Yes")</f>
        <v>Yes</v>
      </c>
      <c r="AD14" s="2" t="str">
        <f ca="1">IFERROR(__xludf.DUMMYFUNCTION("""COMPUTED_VALUE"""),"None")</f>
        <v>None</v>
      </c>
      <c r="AE14" s="2" t="str">
        <f ca="1">IFERROR(__xludf.DUMMYFUNCTION("""COMPUTED_VALUE"""),"Watching TV")</f>
        <v>Watching TV</v>
      </c>
      <c r="AF14" s="2" t="str">
        <f ca="1">IFERROR(__xludf.DUMMYFUNCTION("""COMPUTED_VALUE"""),"None")</f>
        <v>None</v>
      </c>
      <c r="AG14" s="2" t="str">
        <f ca="1">IFERROR(__xludf.DUMMYFUNCTION("""COMPUTED_VALUE"""),"None")</f>
        <v>None</v>
      </c>
      <c r="AH14" s="2" t="str">
        <f ca="1">IFERROR(__xludf.DUMMYFUNCTION("""COMPUTED_VALUE"""),"None")</f>
        <v>None</v>
      </c>
      <c r="AI14" s="2" t="str">
        <f ca="1">IFERROR(__xludf.DUMMYFUNCTION("""COMPUTED_VALUE"""),"Yes")</f>
        <v>Yes</v>
      </c>
    </row>
    <row r="15" spans="1:35" ht="15.75" customHeight="1" x14ac:dyDescent="0.25">
      <c r="A15" s="3">
        <f ca="1">IFERROR(__xludf.DUMMYFUNCTION("""COMPUTED_VALUE"""),44580.5255701736)</f>
        <v>44580.525570173602</v>
      </c>
      <c r="B15" s="2" t="str">
        <f ca="1">IFERROR(__xludf.DUMMYFUNCTION("""COMPUTED_VALUE"""),"js20q59781@gmail.con")</f>
        <v>js20q59781@gmail.con</v>
      </c>
      <c r="C15" s="2" t="str">
        <f ca="1">IFERROR(__xludf.DUMMYFUNCTION("""COMPUTED_VALUE"""),"Jyoti shukla ")</f>
        <v xml:space="preserve">Jyoti shukla </v>
      </c>
      <c r="D15" s="2" t="str">
        <f ca="1">IFERROR(__xludf.DUMMYFUNCTION("""COMPUTED_VALUE"""),"B.A (P)")</f>
        <v>B.A (P)</v>
      </c>
      <c r="E15" s="2" t="str">
        <f ca="1">IFERROR(__xludf.DUMMYFUNCTION("""COMPUTED_VALUE"""),"21/0886")</f>
        <v>21/0886</v>
      </c>
      <c r="F15" s="4">
        <f ca="1">IFERROR(__xludf.DUMMYFUNCTION("""COMPUTED_VALUE"""),8851096561)</f>
        <v>8851096561</v>
      </c>
      <c r="G15" s="2" t="str">
        <f ca="1">IFERROR(__xludf.DUMMYFUNCTION("""COMPUTED_VALUE"""),"New Delhi ")</f>
        <v xml:space="preserve">New Delhi </v>
      </c>
      <c r="H15" s="2" t="str">
        <f ca="1">IFERROR(__xludf.DUMMYFUNCTION("""COMPUTED_VALUE"""),"Govt girls senior secondary school Sonia vihar ")</f>
        <v xml:space="preserve">Govt girls senior secondary school Sonia vihar </v>
      </c>
      <c r="I15" s="2" t="str">
        <f ca="1">IFERROR(__xludf.DUMMYFUNCTION("""COMPUTED_VALUE"""),"Yes")</f>
        <v>Yes</v>
      </c>
      <c r="J15" s="2" t="str">
        <f ca="1">IFERROR(__xludf.DUMMYFUNCTION("""COMPUTED_VALUE"""),"Dr Prem Shankar pandey")</f>
        <v>Dr Prem Shankar pandey</v>
      </c>
      <c r="K15" s="2" t="str">
        <f ca="1">IFERROR(__xludf.DUMMYFUNCTION("""COMPUTED_VALUE"""),"5-6 hours")</f>
        <v>5-6 hours</v>
      </c>
      <c r="L15" s="2" t="str">
        <f ca="1">IFERROR(__xludf.DUMMYFUNCTION("""COMPUTED_VALUE"""),"Time saved in travelling, Easy access to online study material")</f>
        <v>Time saved in travelling, Easy access to online study material</v>
      </c>
      <c r="M15" s="2" t="str">
        <f ca="1">IFERROR(__xludf.DUMMYFUNCTION("""COMPUTED_VALUE"""),"Students are sometimes less involved/engaged (leave the class in between)")</f>
        <v>Students are sometimes less involved/engaged (leave the class in between)</v>
      </c>
      <c r="N15" s="2">
        <f ca="1">IFERROR(__xludf.DUMMYFUNCTION("""COMPUTED_VALUE"""),8)</f>
        <v>8</v>
      </c>
      <c r="O15" s="2" t="str">
        <f ca="1">IFERROR(__xludf.DUMMYFUNCTION("""COMPUTED_VALUE"""),"Blended Learning (both)")</f>
        <v>Blended Learning (both)</v>
      </c>
      <c r="P15" s="2" t="str">
        <f ca="1">IFERROR(__xludf.DUMMYFUNCTION("""COMPUTED_VALUE"""),"Satisfactory")</f>
        <v>Satisfactory</v>
      </c>
      <c r="Q15" s="2" t="str">
        <f ca="1">IFERROR(__xludf.DUMMYFUNCTION("""COMPUTED_VALUE"""),"Yes")</f>
        <v>Yes</v>
      </c>
      <c r="R15" s="2" t="str">
        <f ca="1">IFERROR(__xludf.DUMMYFUNCTION("""COMPUTED_VALUE"""),"Yes")</f>
        <v>Yes</v>
      </c>
      <c r="S15" s="2" t="str">
        <f ca="1">IFERROR(__xludf.DUMMYFUNCTION("""COMPUTED_VALUE"""),"Yes")</f>
        <v>Yes</v>
      </c>
      <c r="T15" s="2" t="str">
        <f ca="1">IFERROR(__xludf.DUMMYFUNCTION("""COMPUTED_VALUE"""),"No")</f>
        <v>No</v>
      </c>
      <c r="U15" s="2" t="str">
        <f ca="1">IFERROR(__xludf.DUMMYFUNCTION("""COMPUTED_VALUE"""),"Yes")</f>
        <v>Yes</v>
      </c>
      <c r="V15" s="2" t="str">
        <f ca="1">IFERROR(__xludf.DUMMYFUNCTION("""COMPUTED_VALUE"""),"Offline")</f>
        <v>Offline</v>
      </c>
      <c r="W15" s="2" t="str">
        <f ca="1">IFERROR(__xludf.DUMMYFUNCTION("""COMPUTED_VALUE"""),"No")</f>
        <v>No</v>
      </c>
      <c r="X15" s="2" t="str">
        <f ca="1">IFERROR(__xludf.DUMMYFUNCTION("""COMPUTED_VALUE"""),"Yes")</f>
        <v>Yes</v>
      </c>
      <c r="Y15" s="2" t="str">
        <f ca="1">IFERROR(__xludf.DUMMYFUNCTION("""COMPUTED_VALUE"""),"Yes")</f>
        <v>Yes</v>
      </c>
      <c r="Z15" s="2" t="str">
        <f ca="1">IFERROR(__xludf.DUMMYFUNCTION("""COMPUTED_VALUE"""),"Yes")</f>
        <v>Yes</v>
      </c>
      <c r="AA15" s="2" t="str">
        <f ca="1">IFERROR(__xludf.DUMMYFUNCTION("""COMPUTED_VALUE"""),"Yes")</f>
        <v>Yes</v>
      </c>
      <c r="AB15" s="2" t="str">
        <f ca="1">IFERROR(__xludf.DUMMYFUNCTION("""COMPUTED_VALUE"""),"No ")</f>
        <v xml:space="preserve">No </v>
      </c>
      <c r="AC15" s="2" t="str">
        <f ca="1">IFERROR(__xludf.DUMMYFUNCTION("""COMPUTED_VALUE"""),"Yes ")</f>
        <v xml:space="preserve">Yes </v>
      </c>
      <c r="AD15" s="2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5" s="2" t="str">
        <f ca="1">IFERROR(__xludf.DUMMYFUNCTION("""COMPUTED_VALUE"""),"Listening song or by making notes ")</f>
        <v xml:space="preserve">Listening song or by making notes </v>
      </c>
      <c r="AF15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5" s="2" t="str">
        <f ca="1">IFERROR(__xludf.DUMMYFUNCTION("""COMPUTED_VALUE"""),"Mild: Symptoms effectively managed at home")</f>
        <v>Mild: Symptoms effectively managed at home</v>
      </c>
      <c r="AH15" s="2" t="str">
        <f ca="1">IFERROR(__xludf.DUMMYFUNCTION("""COMPUTED_VALUE"""),"First Dose")</f>
        <v>First Dose</v>
      </c>
      <c r="AI15" s="2" t="str">
        <f ca="1">IFERROR(__xludf.DUMMYFUNCTION("""COMPUTED_VALUE"""),"Yes")</f>
        <v>Yes</v>
      </c>
    </row>
    <row r="16" spans="1:35" ht="15.75" customHeight="1" x14ac:dyDescent="0.25">
      <c r="A16" s="3">
        <f ca="1">IFERROR(__xludf.DUMMYFUNCTION("""COMPUTED_VALUE"""),44580.5298051388)</f>
        <v>44580.529805138802</v>
      </c>
      <c r="B16" s="2" t="str">
        <f ca="1">IFERROR(__xludf.DUMMYFUNCTION("""COMPUTED_VALUE"""),"hiteshsharma9741@gmail.com")</f>
        <v>hiteshsharma9741@gmail.com</v>
      </c>
      <c r="C16" s="2" t="str">
        <f ca="1">IFERROR(__xludf.DUMMYFUNCTION("""COMPUTED_VALUE"""),"Jaya Sharma")</f>
        <v>Jaya Sharma</v>
      </c>
      <c r="D16" s="2" t="str">
        <f ca="1">IFERROR(__xludf.DUMMYFUNCTION("""COMPUTED_VALUE"""),"B.A (P)")</f>
        <v>B.A (P)</v>
      </c>
      <c r="E16" s="2" t="str">
        <f ca="1">IFERROR(__xludf.DUMMYFUNCTION("""COMPUTED_VALUE"""),"21/0641")</f>
        <v>21/0641</v>
      </c>
      <c r="F16" s="4">
        <f ca="1">IFERROR(__xludf.DUMMYFUNCTION("""COMPUTED_VALUE"""),9717882019)</f>
        <v>9717882019</v>
      </c>
      <c r="G16" s="2" t="str">
        <f ca="1">IFERROR(__xludf.DUMMYFUNCTION("""COMPUTED_VALUE"""),"Delhi")</f>
        <v>Delhi</v>
      </c>
      <c r="H16" s="2" t="str">
        <f ca="1">IFERROR(__xludf.DUMMYFUNCTION("""COMPUTED_VALUE"""),"Government Girls Senior Secondary school ")</f>
        <v xml:space="preserve">Government Girls Senior Secondary school </v>
      </c>
      <c r="I16" s="2" t="str">
        <f ca="1">IFERROR(__xludf.DUMMYFUNCTION("""COMPUTED_VALUE"""),"Yes")</f>
        <v>Yes</v>
      </c>
      <c r="J16" s="2" t="str">
        <f ca="1">IFERROR(__xludf.DUMMYFUNCTION("""COMPUTED_VALUE"""),"Dr.Meenu Agarwal and Dr. Prem Shankar Pandey")</f>
        <v>Dr.Meenu Agarwal and Dr. Prem Shankar Pandey</v>
      </c>
      <c r="K16" s="2" t="str">
        <f ca="1">IFERROR(__xludf.DUMMYFUNCTION("""COMPUTED_VALUE"""),"5-6 hours")</f>
        <v>5-6 hours</v>
      </c>
      <c r="L16" s="2" t="str">
        <f ca="1">IFERROR(__xludf.DUMMYFUNCTION("""COMPUTED_VALUE"""),"Time saved in travelling")</f>
        <v>Time saved in travelling</v>
      </c>
      <c r="M16" s="2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6" s="2">
        <f ca="1">IFERROR(__xludf.DUMMYFUNCTION("""COMPUTED_VALUE"""),4)</f>
        <v>4</v>
      </c>
      <c r="O16" s="2" t="str">
        <f ca="1">IFERROR(__xludf.DUMMYFUNCTION("""COMPUTED_VALUE"""),"Offline")</f>
        <v>Offline</v>
      </c>
      <c r="P16" s="2" t="str">
        <f ca="1">IFERROR(__xludf.DUMMYFUNCTION("""COMPUTED_VALUE"""),"Compulsion due to pandemic")</f>
        <v>Compulsion due to pandemic</v>
      </c>
      <c r="Q16" s="2" t="str">
        <f ca="1">IFERROR(__xludf.DUMMYFUNCTION("""COMPUTED_VALUE"""),"Yes")</f>
        <v>Yes</v>
      </c>
      <c r="R16" s="2" t="str">
        <f ca="1">IFERROR(__xludf.DUMMYFUNCTION("""COMPUTED_VALUE"""),"No")</f>
        <v>No</v>
      </c>
      <c r="S16" s="2" t="str">
        <f ca="1">IFERROR(__xludf.DUMMYFUNCTION("""COMPUTED_VALUE"""),"Yes")</f>
        <v>Yes</v>
      </c>
      <c r="T16" s="2" t="str">
        <f ca="1">IFERROR(__xludf.DUMMYFUNCTION("""COMPUTED_VALUE"""),"No")</f>
        <v>No</v>
      </c>
      <c r="U16" s="2" t="str">
        <f ca="1">IFERROR(__xludf.DUMMYFUNCTION("""COMPUTED_VALUE"""),"Yes")</f>
        <v>Yes</v>
      </c>
      <c r="V16" s="2" t="str">
        <f ca="1">IFERROR(__xludf.DUMMYFUNCTION("""COMPUTED_VALUE"""),"Offline")</f>
        <v>Offline</v>
      </c>
      <c r="W16" s="2" t="str">
        <f ca="1">IFERROR(__xludf.DUMMYFUNCTION("""COMPUTED_VALUE"""),"No")</f>
        <v>No</v>
      </c>
      <c r="X16" s="2" t="str">
        <f ca="1">IFERROR(__xludf.DUMMYFUNCTION("""COMPUTED_VALUE"""),"Yes")</f>
        <v>Yes</v>
      </c>
      <c r="Y16" s="2" t="str">
        <f ca="1">IFERROR(__xludf.DUMMYFUNCTION("""COMPUTED_VALUE"""),"Yes")</f>
        <v>Yes</v>
      </c>
      <c r="Z16" s="2" t="str">
        <f ca="1">IFERROR(__xludf.DUMMYFUNCTION("""COMPUTED_VALUE"""),"Yes")</f>
        <v>Yes</v>
      </c>
      <c r="AA16" s="2" t="str">
        <f ca="1">IFERROR(__xludf.DUMMYFUNCTION("""COMPUTED_VALUE"""),"Yes")</f>
        <v>Yes</v>
      </c>
      <c r="AB16" s="2" t="str">
        <f ca="1">IFERROR(__xludf.DUMMYFUNCTION("""COMPUTED_VALUE"""),"No")</f>
        <v>No</v>
      </c>
      <c r="AC16" s="2" t="str">
        <f ca="1">IFERROR(__xludf.DUMMYFUNCTION("""COMPUTED_VALUE"""),"Yes")</f>
        <v>Yes</v>
      </c>
      <c r="AD16" s="2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6" s="2" t="str">
        <f ca="1">IFERROR(__xludf.DUMMYFUNCTION("""COMPUTED_VALUE"""),"Some physical activities")</f>
        <v>Some physical activities</v>
      </c>
      <c r="AF16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6" s="2" t="str">
        <f ca="1">IFERROR(__xludf.DUMMYFUNCTION("""COMPUTED_VALUE"""),"None")</f>
        <v>None</v>
      </c>
      <c r="AH16" s="2" t="str">
        <f ca="1">IFERROR(__xludf.DUMMYFUNCTION("""COMPUTED_VALUE"""),"First Dose")</f>
        <v>First Dose</v>
      </c>
      <c r="AI16" s="2" t="str">
        <f ca="1">IFERROR(__xludf.DUMMYFUNCTION("""COMPUTED_VALUE"""),"Yes")</f>
        <v>Yes</v>
      </c>
    </row>
    <row r="17" spans="1:35" ht="15.75" customHeight="1" x14ac:dyDescent="0.25">
      <c r="A17" s="3">
        <f ca="1">IFERROR(__xludf.DUMMYFUNCTION("""COMPUTED_VALUE"""),44580.5305097685)</f>
        <v>44580.530509768498</v>
      </c>
      <c r="B17" s="2" t="str">
        <f ca="1">IFERROR(__xludf.DUMMYFUNCTION("""COMPUTED_VALUE"""),"aarzooparvi2003@gmail.com")</f>
        <v>aarzooparvi2003@gmail.com</v>
      </c>
      <c r="C17" s="2" t="str">
        <f ca="1">IFERROR(__xludf.DUMMYFUNCTION("""COMPUTED_VALUE"""),"Aarzoo parveen")</f>
        <v>Aarzoo parveen</v>
      </c>
      <c r="D17" s="2" t="str">
        <f ca="1">IFERROR(__xludf.DUMMYFUNCTION("""COMPUTED_VALUE"""),"B.A (P)")</f>
        <v>B.A (P)</v>
      </c>
      <c r="E17" s="2" t="str">
        <f ca="1">IFERROR(__xludf.DUMMYFUNCTION("""COMPUTED_VALUE"""),"21/0318")</f>
        <v>21/0318</v>
      </c>
      <c r="F17" s="4">
        <f ca="1">IFERROR(__xludf.DUMMYFUNCTION("""COMPUTED_VALUE"""),9643711252)</f>
        <v>9643711252</v>
      </c>
      <c r="G17" s="2" t="str">
        <f ca="1">IFERROR(__xludf.DUMMYFUNCTION("""COMPUTED_VALUE"""),"Delhi")</f>
        <v>Delhi</v>
      </c>
      <c r="H17" s="2" t="str">
        <f ca="1">IFERROR(__xludf.DUMMYFUNCTION("""COMPUTED_VALUE"""),"Govt sarvodaya co -ed  vidyalaya rani khera delhi -81")</f>
        <v>Govt sarvodaya co -ed  vidyalaya rani khera delhi -81</v>
      </c>
      <c r="I17" s="2" t="str">
        <f ca="1">IFERROR(__xludf.DUMMYFUNCTION("""COMPUTED_VALUE"""),"Yes")</f>
        <v>Yes</v>
      </c>
      <c r="J17" s="2" t="str">
        <f ca="1">IFERROR(__xludf.DUMMYFUNCTION("""COMPUTED_VALUE"""),"Prem shankar sir , meenu mam")</f>
        <v>Prem shankar sir , meenu mam</v>
      </c>
      <c r="K17" s="2" t="str">
        <f ca="1">IFERROR(__xludf.DUMMYFUNCTION("""COMPUTED_VALUE"""),"4-5 hours")</f>
        <v>4-5 hours</v>
      </c>
      <c r="L17" s="2" t="str">
        <f ca="1">IFERROR(__xludf.DUMMYFUNCTION("""COMPUTED_VALUE"""),"Other")</f>
        <v>Other</v>
      </c>
      <c r="M17" s="2" t="str">
        <f ca="1">IFERROR(__xludf.DUMMYFUNCTION("""COMPUTED_VALUE"""),"Network related disruptions")</f>
        <v>Network related disruptions</v>
      </c>
      <c r="N17" s="2">
        <f ca="1">IFERROR(__xludf.DUMMYFUNCTION("""COMPUTED_VALUE"""),5)</f>
        <v>5</v>
      </c>
      <c r="O17" s="2" t="str">
        <f ca="1">IFERROR(__xludf.DUMMYFUNCTION("""COMPUTED_VALUE"""),"Online")</f>
        <v>Online</v>
      </c>
      <c r="P17" s="2" t="str">
        <f ca="1">IFERROR(__xludf.DUMMYFUNCTION("""COMPUTED_VALUE"""),"Compulsion due to pandemic")</f>
        <v>Compulsion due to pandemic</v>
      </c>
      <c r="Q17" s="2" t="str">
        <f ca="1">IFERROR(__xludf.DUMMYFUNCTION("""COMPUTED_VALUE"""),"Yes")</f>
        <v>Yes</v>
      </c>
      <c r="R17" s="2" t="str">
        <f ca="1">IFERROR(__xludf.DUMMYFUNCTION("""COMPUTED_VALUE"""),"Yes")</f>
        <v>Yes</v>
      </c>
      <c r="S17" s="2" t="str">
        <f ca="1">IFERROR(__xludf.DUMMYFUNCTION("""COMPUTED_VALUE"""),"Yes")</f>
        <v>Yes</v>
      </c>
      <c r="T17" s="2" t="str">
        <f ca="1">IFERROR(__xludf.DUMMYFUNCTION("""COMPUTED_VALUE"""),"Yes")</f>
        <v>Yes</v>
      </c>
      <c r="U17" s="2" t="str">
        <f ca="1">IFERROR(__xludf.DUMMYFUNCTION("""COMPUTED_VALUE"""),"Yes")</f>
        <v>Yes</v>
      </c>
      <c r="V17" s="2" t="str">
        <f ca="1">IFERROR(__xludf.DUMMYFUNCTION("""COMPUTED_VALUE"""),"Online")</f>
        <v>Online</v>
      </c>
      <c r="W17" s="2" t="str">
        <f ca="1">IFERROR(__xludf.DUMMYFUNCTION("""COMPUTED_VALUE"""),"No")</f>
        <v>No</v>
      </c>
      <c r="X17" s="2" t="str">
        <f ca="1">IFERROR(__xludf.DUMMYFUNCTION("""COMPUTED_VALUE"""),"Yes")</f>
        <v>Yes</v>
      </c>
      <c r="Y17" s="2" t="str">
        <f ca="1">IFERROR(__xludf.DUMMYFUNCTION("""COMPUTED_VALUE"""),"Yes")</f>
        <v>Yes</v>
      </c>
      <c r="Z17" s="2" t="str">
        <f ca="1">IFERROR(__xludf.DUMMYFUNCTION("""COMPUTED_VALUE"""),"Yes")</f>
        <v>Yes</v>
      </c>
      <c r="AA17" s="2" t="str">
        <f ca="1">IFERROR(__xludf.DUMMYFUNCTION("""COMPUTED_VALUE"""),"No")</f>
        <v>No</v>
      </c>
      <c r="AB17" s="2" t="str">
        <f ca="1">IFERROR(__xludf.DUMMYFUNCTION("""COMPUTED_VALUE"""),"Yes , i am unable to buy books .")</f>
        <v>Yes , i am unable to buy books .</v>
      </c>
      <c r="AC17" s="2" t="str">
        <f ca="1">IFERROR(__xludf.DUMMYFUNCTION("""COMPUTED_VALUE"""),"No")</f>
        <v>No</v>
      </c>
      <c r="AD17" s="2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7" s="2" t="str">
        <f ca="1">IFERROR(__xludf.DUMMYFUNCTION("""COMPUTED_VALUE"""),"Yes")</f>
        <v>Yes</v>
      </c>
      <c r="AF17" s="2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7" s="2" t="str">
        <f ca="1">IFERROR(__xludf.DUMMYFUNCTION("""COMPUTED_VALUE"""),"None")</f>
        <v>None</v>
      </c>
      <c r="AH17" s="2" t="str">
        <f ca="1">IFERROR(__xludf.DUMMYFUNCTION("""COMPUTED_VALUE"""),"First Dose")</f>
        <v>First Dose</v>
      </c>
      <c r="AI17" s="2" t="str">
        <f ca="1">IFERROR(__xludf.DUMMYFUNCTION("""COMPUTED_VALUE"""),"Yes")</f>
        <v>Yes</v>
      </c>
    </row>
    <row r="18" spans="1:35" ht="15.75" customHeight="1" x14ac:dyDescent="0.25">
      <c r="A18" s="3">
        <f ca="1">IFERROR(__xludf.DUMMYFUNCTION("""COMPUTED_VALUE"""),44580.5341947685)</f>
        <v>44580.534194768501</v>
      </c>
      <c r="B18" s="2" t="str">
        <f ca="1">IFERROR(__xludf.DUMMYFUNCTION("""COMPUTED_VALUE"""),"ks4179567@gmail.com")</f>
        <v>ks4179567@gmail.com</v>
      </c>
      <c r="C18" s="2" t="str">
        <f ca="1">IFERROR(__xludf.DUMMYFUNCTION("""COMPUTED_VALUE"""),"Khushi")</f>
        <v>Khushi</v>
      </c>
      <c r="D18" s="2" t="str">
        <f ca="1">IFERROR(__xludf.DUMMYFUNCTION("""COMPUTED_VALUE"""),"B.A (P)")</f>
        <v>B.A (P)</v>
      </c>
      <c r="E18" s="2" t="str">
        <f ca="1">IFERROR(__xludf.DUMMYFUNCTION("""COMPUTED_VALUE"""),"21/1603")</f>
        <v>21/1603</v>
      </c>
      <c r="F18" s="4">
        <f ca="1">IFERROR(__xludf.DUMMYFUNCTION("""COMPUTED_VALUE"""),9315531908)</f>
        <v>9315531908</v>
      </c>
      <c r="G18" s="2" t="str">
        <f ca="1">IFERROR(__xludf.DUMMYFUNCTION("""COMPUTED_VALUE"""),"Delhi")</f>
        <v>Delhi</v>
      </c>
      <c r="H18" s="2" t="str">
        <f ca="1">IFERROR(__xludf.DUMMYFUNCTION("""COMPUTED_VALUE"""),"Government co-ed sec 6 site 1 school Dwarka")</f>
        <v>Government co-ed sec 6 site 1 school Dwarka</v>
      </c>
      <c r="I18" s="2" t="str">
        <f ca="1">IFERROR(__xludf.DUMMYFUNCTION("""COMPUTED_VALUE"""),"No")</f>
        <v>No</v>
      </c>
      <c r="J18" s="2" t="str">
        <f ca="1">IFERROR(__xludf.DUMMYFUNCTION("""COMPUTED_VALUE"""),"Dr Prem Shankar Pandey, dr. Meenu Aggarwal")</f>
        <v>Dr Prem Shankar Pandey, dr. Meenu Aggarwal</v>
      </c>
      <c r="K18" s="2" t="str">
        <f ca="1">IFERROR(__xludf.DUMMYFUNCTION("""COMPUTED_VALUE"""),"3-4 hours")</f>
        <v>3-4 hours</v>
      </c>
      <c r="L18" s="2" t="str">
        <f ca="1">IFERROR(__xludf.DUMMYFUNCTION("""COMPUTED_VALUE"""),"Time saved in travelling")</f>
        <v>Time saved in travelling</v>
      </c>
      <c r="M18" s="2" t="str">
        <f ca="1">IFERROR(__xludf.DUMMYFUNCTION("""COMPUTED_VALUE"""),"Lack of physical interaction and personal touch ‘")</f>
        <v>Lack of physical interaction and personal touch ‘</v>
      </c>
      <c r="N18" s="2">
        <f ca="1">IFERROR(__xludf.DUMMYFUNCTION("""COMPUTED_VALUE"""),10)</f>
        <v>10</v>
      </c>
      <c r="O18" s="2" t="str">
        <f ca="1">IFERROR(__xludf.DUMMYFUNCTION("""COMPUTED_VALUE"""),"Online")</f>
        <v>Online</v>
      </c>
      <c r="P18" s="2" t="str">
        <f ca="1">IFERROR(__xludf.DUMMYFUNCTION("""COMPUTED_VALUE"""),"Satisfactory")</f>
        <v>Satisfactory</v>
      </c>
      <c r="Q18" s="2" t="str">
        <f ca="1">IFERROR(__xludf.DUMMYFUNCTION("""COMPUTED_VALUE"""),"Yes")</f>
        <v>Yes</v>
      </c>
      <c r="R18" s="2" t="str">
        <f ca="1">IFERROR(__xludf.DUMMYFUNCTION("""COMPUTED_VALUE"""),"Yes")</f>
        <v>Yes</v>
      </c>
      <c r="S18" s="2" t="str">
        <f ca="1">IFERROR(__xludf.DUMMYFUNCTION("""COMPUTED_VALUE"""),"Yes")</f>
        <v>Yes</v>
      </c>
      <c r="T18" s="2" t="str">
        <f ca="1">IFERROR(__xludf.DUMMYFUNCTION("""COMPUTED_VALUE"""),"No")</f>
        <v>No</v>
      </c>
      <c r="U18" s="2" t="str">
        <f ca="1">IFERROR(__xludf.DUMMYFUNCTION("""COMPUTED_VALUE"""),"Yes")</f>
        <v>Yes</v>
      </c>
      <c r="V18" s="2" t="str">
        <f ca="1">IFERROR(__xludf.DUMMYFUNCTION("""COMPUTED_VALUE"""),"Online")</f>
        <v>Online</v>
      </c>
      <c r="W18" s="2" t="str">
        <f ca="1">IFERROR(__xludf.DUMMYFUNCTION("""COMPUTED_VALUE"""),"No")</f>
        <v>No</v>
      </c>
      <c r="X18" s="2" t="str">
        <f ca="1">IFERROR(__xludf.DUMMYFUNCTION("""COMPUTED_VALUE"""),"Yes")</f>
        <v>Yes</v>
      </c>
      <c r="Y18" s="2" t="str">
        <f ca="1">IFERROR(__xludf.DUMMYFUNCTION("""COMPUTED_VALUE"""),"Yes")</f>
        <v>Yes</v>
      </c>
      <c r="Z18" s="2" t="str">
        <f ca="1">IFERROR(__xludf.DUMMYFUNCTION("""COMPUTED_VALUE"""),"Yes")</f>
        <v>Yes</v>
      </c>
      <c r="AA18" s="2" t="str">
        <f ca="1">IFERROR(__xludf.DUMMYFUNCTION("""COMPUTED_VALUE"""),"Yes")</f>
        <v>Yes</v>
      </c>
      <c r="AB18" s="2" t="str">
        <f ca="1">IFERROR(__xludf.DUMMYFUNCTION("""COMPUTED_VALUE"""),"No")</f>
        <v>No</v>
      </c>
      <c r="AC18" s="2" t="str">
        <f ca="1">IFERROR(__xludf.DUMMYFUNCTION("""COMPUTED_VALUE"""),"No")</f>
        <v>No</v>
      </c>
      <c r="AD18" s="2" t="str">
        <f ca="1">IFERROR(__xludf.DUMMYFUNCTION("""COMPUTED_VALUE"""),"None")</f>
        <v>None</v>
      </c>
      <c r="AE18" s="2" t="str">
        <f ca="1">IFERROR(__xludf.DUMMYFUNCTION("""COMPUTED_VALUE"""),"I listen music ")</f>
        <v xml:space="preserve">I listen music </v>
      </c>
      <c r="AF18" s="2" t="str">
        <f ca="1">IFERROR(__xludf.DUMMYFUNCTION("""COMPUTED_VALUE"""),"None")</f>
        <v>None</v>
      </c>
      <c r="AG18" s="2" t="str">
        <f ca="1">IFERROR(__xludf.DUMMYFUNCTION("""COMPUTED_VALUE"""),"None")</f>
        <v>None</v>
      </c>
      <c r="AH18" s="2" t="str">
        <f ca="1">IFERROR(__xludf.DUMMYFUNCTION("""COMPUTED_VALUE"""),"Second Dose")</f>
        <v>Second Dose</v>
      </c>
      <c r="AI18" s="2" t="str">
        <f ca="1">IFERROR(__xludf.DUMMYFUNCTION("""COMPUTED_VALUE"""),"Yes")</f>
        <v>Yes</v>
      </c>
    </row>
    <row r="19" spans="1:35" ht="15.75" customHeight="1" x14ac:dyDescent="0.25">
      <c r="A19" s="3">
        <f ca="1">IFERROR(__xludf.DUMMYFUNCTION("""COMPUTED_VALUE"""),44580.5432763194)</f>
        <v>44580.543276319397</v>
      </c>
      <c r="B19" s="2" t="str">
        <f ca="1">IFERROR(__xludf.DUMMYFUNCTION("""COMPUTED_VALUE"""),"mahwishjahan34@gmail.com")</f>
        <v>mahwishjahan34@gmail.com</v>
      </c>
      <c r="C19" s="2" t="str">
        <f ca="1">IFERROR(__xludf.DUMMYFUNCTION("""COMPUTED_VALUE"""),"Mahwish Jahan")</f>
        <v>Mahwish Jahan</v>
      </c>
      <c r="D19" s="2" t="str">
        <f ca="1">IFERROR(__xludf.DUMMYFUNCTION("""COMPUTED_VALUE"""),"B.A (P)")</f>
        <v>B.A (P)</v>
      </c>
      <c r="E19" s="2" t="str">
        <f ca="1">IFERROR(__xludf.DUMMYFUNCTION("""COMPUTED_VALUE"""),"21/0869")</f>
        <v>21/0869</v>
      </c>
      <c r="F19" s="4">
        <f ca="1">IFERROR(__xludf.DUMMYFUNCTION("""COMPUTED_VALUE"""),8172967717)</f>
        <v>8172967717</v>
      </c>
      <c r="G19" s="2" t="str">
        <f ca="1">IFERROR(__xludf.DUMMYFUNCTION("""COMPUTED_VALUE"""),"Padrauna Kushinagar ,Uttar Pradesh")</f>
        <v>Padrauna Kushinagar ,Uttar Pradesh</v>
      </c>
      <c r="H19" s="2" t="str">
        <f ca="1">IFERROR(__xludf.DUMMYFUNCTION("""COMPUTED_VALUE"""),"Hanuman Inter College")</f>
        <v>Hanuman Inter College</v>
      </c>
      <c r="I19" s="2" t="str">
        <f ca="1">IFERROR(__xludf.DUMMYFUNCTION("""COMPUTED_VALUE"""),"Yes")</f>
        <v>Yes</v>
      </c>
      <c r="J19" s="2" t="str">
        <f ca="1">IFERROR(__xludf.DUMMYFUNCTION("""COMPUTED_VALUE"""),"Dr. Meenu Agrawal and Dr. Prem Shankar Pandey")</f>
        <v>Dr. Meenu Agrawal and Dr. Prem Shankar Pandey</v>
      </c>
      <c r="K19" s="2" t="str">
        <f ca="1">IFERROR(__xludf.DUMMYFUNCTION("""COMPUTED_VALUE"""),"More than 6 hours")</f>
        <v>More than 6 hours</v>
      </c>
      <c r="L19" s="2" t="str">
        <f ca="1">IFERROR(__xludf.DUMMYFUNCTION("""COMPUTED_VALUE"""),"Convenience to outstation students")</f>
        <v>Convenience to outstation students</v>
      </c>
      <c r="M19" s="2" t="str">
        <f ca="1">IFERROR(__xludf.DUMMYFUNCTION("""COMPUTED_VALUE"""),"Network related disruptions")</f>
        <v>Network related disruptions</v>
      </c>
      <c r="N19" s="2">
        <f ca="1">IFERROR(__xludf.DUMMYFUNCTION("""COMPUTED_VALUE"""),4)</f>
        <v>4</v>
      </c>
      <c r="O19" s="2" t="str">
        <f ca="1">IFERROR(__xludf.DUMMYFUNCTION("""COMPUTED_VALUE"""),"Offline")</f>
        <v>Offline</v>
      </c>
      <c r="P19" s="2" t="str">
        <f ca="1">IFERROR(__xludf.DUMMYFUNCTION("""COMPUTED_VALUE"""),"Compulsion due to pandemic")</f>
        <v>Compulsion due to pandemic</v>
      </c>
      <c r="Q19" s="2" t="str">
        <f ca="1">IFERROR(__xludf.DUMMYFUNCTION("""COMPUTED_VALUE"""),"Yes")</f>
        <v>Yes</v>
      </c>
      <c r="R19" s="2" t="str">
        <f ca="1">IFERROR(__xludf.DUMMYFUNCTION("""COMPUTED_VALUE"""),"Yes")</f>
        <v>Yes</v>
      </c>
      <c r="S19" s="2" t="str">
        <f ca="1">IFERROR(__xludf.DUMMYFUNCTION("""COMPUTED_VALUE"""),"Yes")</f>
        <v>Yes</v>
      </c>
      <c r="T19" s="2" t="str">
        <f ca="1">IFERROR(__xludf.DUMMYFUNCTION("""COMPUTED_VALUE"""),"No")</f>
        <v>No</v>
      </c>
      <c r="U19" s="2" t="str">
        <f ca="1">IFERROR(__xludf.DUMMYFUNCTION("""COMPUTED_VALUE"""),"Yes")</f>
        <v>Yes</v>
      </c>
      <c r="V19" s="2" t="str">
        <f ca="1">IFERROR(__xludf.DUMMYFUNCTION("""COMPUTED_VALUE"""),"Offline")</f>
        <v>Offline</v>
      </c>
      <c r="W19" s="2" t="str">
        <f ca="1">IFERROR(__xludf.DUMMYFUNCTION("""COMPUTED_VALUE"""),"No")</f>
        <v>No</v>
      </c>
      <c r="X19" s="2" t="str">
        <f ca="1">IFERROR(__xludf.DUMMYFUNCTION("""COMPUTED_VALUE"""),"Yes")</f>
        <v>Yes</v>
      </c>
      <c r="Y19" s="2" t="str">
        <f ca="1">IFERROR(__xludf.DUMMYFUNCTION("""COMPUTED_VALUE"""),"Yes")</f>
        <v>Yes</v>
      </c>
      <c r="Z19" s="2" t="str">
        <f ca="1">IFERROR(__xludf.DUMMYFUNCTION("""COMPUTED_VALUE"""),"Yes")</f>
        <v>Yes</v>
      </c>
      <c r="AA19" s="2" t="str">
        <f ca="1">IFERROR(__xludf.DUMMYFUNCTION("""COMPUTED_VALUE"""),"No")</f>
        <v>No</v>
      </c>
      <c r="AB19" s="2" t="str">
        <f ca="1">IFERROR(__xludf.DUMMYFUNCTION("""COMPUTED_VALUE"""),"Yes , Learning various language, martial arts, intellectual skills")</f>
        <v>Yes , Learning various language, martial arts, intellectual skills</v>
      </c>
      <c r="AC19" s="2" t="str">
        <f ca="1">IFERROR(__xludf.DUMMYFUNCTION("""COMPUTED_VALUE"""),"No, not Right now")</f>
        <v>No, not Right now</v>
      </c>
      <c r="AD19" s="2" t="str">
        <f ca="1">IFERROR(__xludf.DUMMYFUNCTION("""COMPUTED_VALUE"""),"None")</f>
        <v>None</v>
      </c>
      <c r="AE19" s="2" t="str">
        <f ca="1">IFERROR(__xludf.DUMMYFUNCTION("""COMPUTED_VALUE"""),"Watch motivational Islamic videos,BTS  ,K DRAMAS")</f>
        <v>Watch motivational Islamic videos,BTS  ,K DRAMAS</v>
      </c>
      <c r="AF19" s="2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19" s="2" t="str">
        <f ca="1">IFERROR(__xludf.DUMMYFUNCTION("""COMPUTED_VALUE"""),"None")</f>
        <v>None</v>
      </c>
      <c r="AH19" s="2" t="str">
        <f ca="1">IFERROR(__xludf.DUMMYFUNCTION("""COMPUTED_VALUE"""),"First Dose")</f>
        <v>First Dose</v>
      </c>
      <c r="AI19" s="2" t="str">
        <f ca="1">IFERROR(__xludf.DUMMYFUNCTION("""COMPUTED_VALUE"""),"No")</f>
        <v>No</v>
      </c>
    </row>
    <row r="20" spans="1:35" ht="12.5" x14ac:dyDescent="0.25">
      <c r="A20" s="3">
        <v>44580.516906388802</v>
      </c>
      <c r="B20" s="2" t="s">
        <v>0</v>
      </c>
      <c r="C20" s="2" t="s">
        <v>1</v>
      </c>
      <c r="D20" s="2" t="s">
        <v>2</v>
      </c>
      <c r="E20" s="2" t="s">
        <v>3</v>
      </c>
      <c r="F20" s="4">
        <v>9953323857</v>
      </c>
      <c r="G20" s="2" t="s">
        <v>4</v>
      </c>
      <c r="H20" s="2" t="s">
        <v>5</v>
      </c>
      <c r="I20" s="2" t="s">
        <v>6</v>
      </c>
      <c r="J20" s="2" t="s">
        <v>7</v>
      </c>
      <c r="K20" s="2" t="s">
        <v>8</v>
      </c>
      <c r="L20" s="2" t="s">
        <v>9</v>
      </c>
      <c r="M20" s="2" t="s">
        <v>10</v>
      </c>
      <c r="N20" s="2">
        <v>5</v>
      </c>
      <c r="O20" s="2" t="s">
        <v>11</v>
      </c>
      <c r="P20" s="2" t="s">
        <v>12</v>
      </c>
      <c r="Q20" s="2" t="s">
        <v>13</v>
      </c>
      <c r="R20" s="2" t="s">
        <v>13</v>
      </c>
      <c r="S20" s="2" t="s">
        <v>6</v>
      </c>
      <c r="T20" s="2" t="s">
        <v>6</v>
      </c>
      <c r="U20" s="2" t="s">
        <v>13</v>
      </c>
      <c r="V20" s="2" t="s">
        <v>14</v>
      </c>
      <c r="W20" s="2" t="s">
        <v>13</v>
      </c>
      <c r="X20" s="2" t="s">
        <v>13</v>
      </c>
      <c r="Y20" s="2" t="s">
        <v>13</v>
      </c>
      <c r="Z20" s="2" t="s">
        <v>13</v>
      </c>
      <c r="AA20" s="2" t="s">
        <v>6</v>
      </c>
      <c r="AB20" s="2" t="s">
        <v>6</v>
      </c>
      <c r="AC20" s="2" t="s">
        <v>15</v>
      </c>
      <c r="AD20" s="2" t="s">
        <v>16</v>
      </c>
      <c r="AE20" s="2" t="s">
        <v>6</v>
      </c>
      <c r="AF20" s="2" t="s">
        <v>16</v>
      </c>
      <c r="AG20" s="2" t="s">
        <v>16</v>
      </c>
      <c r="AH20" s="2" t="s">
        <v>17</v>
      </c>
      <c r="AI20" s="2" t="s">
        <v>13</v>
      </c>
    </row>
    <row r="21" spans="1:35" ht="12.5" x14ac:dyDescent="0.25">
      <c r="A21" s="3">
        <v>44580.521690324</v>
      </c>
      <c r="B21" s="2" t="s">
        <v>18</v>
      </c>
      <c r="C21" s="2" t="s">
        <v>19</v>
      </c>
      <c r="D21" s="2" t="s">
        <v>2</v>
      </c>
      <c r="E21" s="2" t="s">
        <v>20</v>
      </c>
      <c r="F21" s="4">
        <v>7042688947</v>
      </c>
      <c r="G21" s="2" t="s">
        <v>4</v>
      </c>
      <c r="H21" s="2" t="s">
        <v>21</v>
      </c>
      <c r="I21" s="2" t="s">
        <v>6</v>
      </c>
      <c r="J21" s="2" t="s">
        <v>22</v>
      </c>
      <c r="K21" s="2" t="s">
        <v>23</v>
      </c>
      <c r="L21" s="2" t="s">
        <v>9</v>
      </c>
      <c r="M21" s="2" t="s">
        <v>24</v>
      </c>
      <c r="N21" s="2">
        <v>8</v>
      </c>
      <c r="O21" s="2" t="s">
        <v>25</v>
      </c>
      <c r="P21" s="2" t="s">
        <v>12</v>
      </c>
      <c r="Q21" s="2" t="s">
        <v>6</v>
      </c>
      <c r="R21" s="2" t="s">
        <v>13</v>
      </c>
      <c r="S21" s="2" t="s">
        <v>13</v>
      </c>
      <c r="T21" s="2" t="s">
        <v>6</v>
      </c>
      <c r="U21" s="2" t="s">
        <v>13</v>
      </c>
      <c r="V21" s="2" t="s">
        <v>25</v>
      </c>
      <c r="W21" s="2" t="s">
        <v>6</v>
      </c>
      <c r="X21" s="2" t="s">
        <v>13</v>
      </c>
      <c r="Y21" s="2" t="s">
        <v>13</v>
      </c>
      <c r="Z21" s="2" t="s">
        <v>13</v>
      </c>
      <c r="AA21" s="2" t="s">
        <v>6</v>
      </c>
      <c r="AB21" s="2" t="s">
        <v>6</v>
      </c>
      <c r="AC21" s="2" t="s">
        <v>26</v>
      </c>
      <c r="AD21" s="2" t="s">
        <v>27</v>
      </c>
      <c r="AE21" s="2" t="s">
        <v>28</v>
      </c>
      <c r="AF21" s="2" t="s">
        <v>16</v>
      </c>
      <c r="AG21" s="2" t="s">
        <v>16</v>
      </c>
      <c r="AH21" s="2" t="s">
        <v>16</v>
      </c>
      <c r="AI21" s="2" t="s">
        <v>6</v>
      </c>
    </row>
    <row r="22" spans="1:35" ht="12.5" x14ac:dyDescent="0.25">
      <c r="A22" s="3">
        <v>44580.526091145803</v>
      </c>
      <c r="B22" s="2" t="s">
        <v>29</v>
      </c>
      <c r="C22" s="2" t="s">
        <v>30</v>
      </c>
      <c r="D22" s="2" t="s">
        <v>2</v>
      </c>
      <c r="E22" s="2" t="s">
        <v>31</v>
      </c>
      <c r="F22" s="4">
        <v>8700593992</v>
      </c>
      <c r="G22" s="2" t="s">
        <v>32</v>
      </c>
      <c r="H22" s="2" t="s">
        <v>33</v>
      </c>
      <c r="I22" s="2" t="s">
        <v>13</v>
      </c>
      <c r="J22" s="2" t="s">
        <v>34</v>
      </c>
      <c r="K22" s="2" t="s">
        <v>35</v>
      </c>
      <c r="L22" s="2" t="s">
        <v>36</v>
      </c>
      <c r="M22" s="2" t="s">
        <v>10</v>
      </c>
      <c r="N22" s="2">
        <v>5</v>
      </c>
      <c r="O22" s="2" t="s">
        <v>11</v>
      </c>
      <c r="P22" s="2" t="s">
        <v>37</v>
      </c>
      <c r="Q22" s="2" t="s">
        <v>6</v>
      </c>
      <c r="R22" s="2" t="s">
        <v>6</v>
      </c>
      <c r="S22" s="2" t="s">
        <v>13</v>
      </c>
      <c r="T22" s="2" t="s">
        <v>13</v>
      </c>
      <c r="U22" s="2" t="s">
        <v>13</v>
      </c>
      <c r="V22" s="2" t="s">
        <v>25</v>
      </c>
      <c r="W22" s="2" t="s">
        <v>13</v>
      </c>
      <c r="X22" s="2" t="s">
        <v>13</v>
      </c>
      <c r="Y22" s="2" t="s">
        <v>13</v>
      </c>
      <c r="Z22" s="2" t="s">
        <v>13</v>
      </c>
      <c r="AA22" s="2" t="s">
        <v>13</v>
      </c>
      <c r="AB22" s="2" t="s">
        <v>6</v>
      </c>
      <c r="AC22" s="2" t="s">
        <v>6</v>
      </c>
      <c r="AD22" s="2" t="s">
        <v>27</v>
      </c>
      <c r="AE22" s="2" t="s">
        <v>38</v>
      </c>
      <c r="AF22" s="2" t="s">
        <v>39</v>
      </c>
      <c r="AG22" s="2" t="s">
        <v>16</v>
      </c>
      <c r="AH22" s="2" t="s">
        <v>17</v>
      </c>
      <c r="AI22" s="2" t="s">
        <v>13</v>
      </c>
    </row>
    <row r="23" spans="1:35" ht="12.5" x14ac:dyDescent="0.25">
      <c r="A23" s="3">
        <v>44580.528197719897</v>
      </c>
      <c r="B23" s="2" t="s">
        <v>40</v>
      </c>
      <c r="C23" s="2" t="s">
        <v>41</v>
      </c>
      <c r="D23" s="2" t="s">
        <v>2</v>
      </c>
      <c r="E23" s="2" t="s">
        <v>42</v>
      </c>
      <c r="F23" s="4">
        <v>9871798106</v>
      </c>
      <c r="G23" s="2" t="s">
        <v>4</v>
      </c>
      <c r="H23" s="2" t="s">
        <v>43</v>
      </c>
      <c r="I23" s="2" t="s">
        <v>6</v>
      </c>
      <c r="J23" s="2" t="s">
        <v>44</v>
      </c>
      <c r="K23" s="2" t="s">
        <v>45</v>
      </c>
      <c r="L23" s="2" t="s">
        <v>9</v>
      </c>
      <c r="M23" s="2" t="s">
        <v>10</v>
      </c>
      <c r="N23" s="2">
        <v>6</v>
      </c>
      <c r="O23" s="2" t="s">
        <v>25</v>
      </c>
      <c r="P23" s="2" t="s">
        <v>12</v>
      </c>
      <c r="Q23" s="2" t="s">
        <v>6</v>
      </c>
      <c r="R23" s="2" t="s">
        <v>13</v>
      </c>
      <c r="S23" s="2" t="s">
        <v>6</v>
      </c>
      <c r="T23" s="2" t="s">
        <v>6</v>
      </c>
      <c r="U23" s="2" t="s">
        <v>6</v>
      </c>
      <c r="V23" s="2" t="s">
        <v>14</v>
      </c>
      <c r="W23" s="2" t="s">
        <v>6</v>
      </c>
      <c r="X23" s="2" t="s">
        <v>13</v>
      </c>
      <c r="Y23" s="2" t="s">
        <v>13</v>
      </c>
      <c r="Z23" s="2"/>
      <c r="AA23" s="2" t="s">
        <v>13</v>
      </c>
      <c r="AB23" s="2" t="s">
        <v>13</v>
      </c>
      <c r="AC23" s="2" t="s">
        <v>46</v>
      </c>
      <c r="AD23" s="2" t="s">
        <v>16</v>
      </c>
      <c r="AE23" s="2" t="s">
        <v>47</v>
      </c>
      <c r="AF23" s="2" t="s">
        <v>16</v>
      </c>
      <c r="AG23" s="2" t="s">
        <v>16</v>
      </c>
      <c r="AH23" s="2" t="s">
        <v>48</v>
      </c>
      <c r="AI23" s="2" t="s">
        <v>13</v>
      </c>
    </row>
    <row r="24" spans="1:35" ht="12.5" x14ac:dyDescent="0.25">
      <c r="A24" s="3">
        <v>44580.532632222203</v>
      </c>
      <c r="B24" s="2" t="s">
        <v>49</v>
      </c>
      <c r="C24" s="2" t="s">
        <v>50</v>
      </c>
      <c r="D24" s="2" t="s">
        <v>2</v>
      </c>
      <c r="E24" s="2" t="s">
        <v>51</v>
      </c>
      <c r="F24" s="4">
        <v>8373931046</v>
      </c>
      <c r="G24" s="2" t="s">
        <v>52</v>
      </c>
      <c r="H24" s="2" t="s">
        <v>53</v>
      </c>
      <c r="I24" s="2" t="s">
        <v>13</v>
      </c>
      <c r="J24" s="2" t="s">
        <v>54</v>
      </c>
      <c r="K24" s="2" t="s">
        <v>45</v>
      </c>
      <c r="L24" s="2" t="s">
        <v>55</v>
      </c>
      <c r="M24" s="2"/>
      <c r="N24" s="2"/>
      <c r="O24" s="2" t="s">
        <v>14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2.5" x14ac:dyDescent="0.25">
      <c r="A25" s="3">
        <v>44580.546458611097</v>
      </c>
      <c r="B25" s="2" t="s">
        <v>56</v>
      </c>
      <c r="C25" s="2" t="s">
        <v>57</v>
      </c>
      <c r="D25" s="2" t="s">
        <v>2</v>
      </c>
      <c r="E25" s="2" t="s">
        <v>58</v>
      </c>
      <c r="F25" s="4">
        <v>8950680873</v>
      </c>
      <c r="G25" s="2" t="s">
        <v>59</v>
      </c>
      <c r="H25" s="2" t="s">
        <v>13</v>
      </c>
      <c r="I25" s="2" t="s">
        <v>13</v>
      </c>
      <c r="J25" s="2" t="s">
        <v>60</v>
      </c>
      <c r="K25" s="2" t="s">
        <v>45</v>
      </c>
      <c r="L25" s="2" t="s">
        <v>61</v>
      </c>
      <c r="M25" s="2" t="s">
        <v>10</v>
      </c>
      <c r="N25" s="2">
        <v>6</v>
      </c>
      <c r="O25" s="2" t="s">
        <v>25</v>
      </c>
      <c r="P25" s="2" t="s">
        <v>12</v>
      </c>
      <c r="Q25" s="2" t="s">
        <v>6</v>
      </c>
      <c r="R25" s="2" t="s">
        <v>13</v>
      </c>
      <c r="S25" s="2" t="s">
        <v>13</v>
      </c>
      <c r="T25" s="2" t="s">
        <v>13</v>
      </c>
      <c r="U25" s="2" t="s">
        <v>13</v>
      </c>
      <c r="V25" s="2" t="s">
        <v>25</v>
      </c>
      <c r="W25" s="2" t="s">
        <v>6</v>
      </c>
      <c r="X25" s="2" t="s">
        <v>13</v>
      </c>
      <c r="Y25" s="2" t="s">
        <v>13</v>
      </c>
      <c r="Z25" s="2" t="s">
        <v>13</v>
      </c>
      <c r="AA25" s="2" t="s">
        <v>13</v>
      </c>
      <c r="AB25" s="2" t="s">
        <v>62</v>
      </c>
      <c r="AC25" s="2" t="s">
        <v>63</v>
      </c>
      <c r="AD25" s="2" t="s">
        <v>64</v>
      </c>
      <c r="AE25" s="2" t="s">
        <v>65</v>
      </c>
      <c r="AF25" s="2" t="s">
        <v>39</v>
      </c>
      <c r="AG25" s="2" t="s">
        <v>66</v>
      </c>
      <c r="AH25" s="2" t="s">
        <v>17</v>
      </c>
      <c r="AI25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2022-03-01T12:13:42Z</dcterms:modified>
</cp:coreProperties>
</file>